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60" windowWidth="19440" windowHeight="808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K30" i="1"/>
  <c r="H21" i="1"/>
  <c r="I21" i="1"/>
  <c r="J21" i="1"/>
  <c r="K21" i="1"/>
  <c r="G21" i="1"/>
  <c r="I30" i="1"/>
  <c r="I29" i="1"/>
  <c r="G30" i="1"/>
  <c r="G252" i="1" s="1"/>
  <c r="J30" i="1"/>
  <c r="J252" i="1" s="1"/>
  <c r="H30" i="1"/>
  <c r="H252" i="1" s="1"/>
  <c r="G29" i="1"/>
  <c r="G251" i="1" s="1"/>
  <c r="H266" i="1"/>
  <c r="I266" i="1"/>
  <c r="J266" i="1"/>
  <c r="K266" i="1"/>
  <c r="G266" i="1"/>
  <c r="H265" i="1"/>
  <c r="I265" i="1"/>
  <c r="J265" i="1"/>
  <c r="K265" i="1"/>
  <c r="G265" i="1"/>
  <c r="H263" i="1"/>
  <c r="I263" i="1"/>
  <c r="J263" i="1"/>
  <c r="K263" i="1"/>
  <c r="G263" i="1"/>
  <c r="H260" i="1"/>
  <c r="I260" i="1"/>
  <c r="J260" i="1"/>
  <c r="K260" i="1"/>
  <c r="G260" i="1"/>
  <c r="K252" i="1"/>
  <c r="I251" i="1"/>
  <c r="G253" i="1"/>
  <c r="H250" i="1"/>
  <c r="I250" i="1"/>
  <c r="J250" i="1"/>
  <c r="K250" i="1"/>
  <c r="G250" i="1"/>
  <c r="G239" i="1"/>
  <c r="G267" i="1" s="1"/>
  <c r="G202" i="1"/>
  <c r="G261" i="1" s="1"/>
  <c r="H202" i="1"/>
  <c r="H261" i="1" s="1"/>
  <c r="I202" i="1"/>
  <c r="I261" i="1" s="1"/>
  <c r="J202" i="1"/>
  <c r="J261" i="1" s="1"/>
  <c r="K202" i="1"/>
  <c r="K261" i="1" s="1"/>
  <c r="G158" i="1"/>
  <c r="G203" i="1" s="1"/>
  <c r="G262" i="1" s="1"/>
  <c r="H158" i="1"/>
  <c r="I158" i="1"/>
  <c r="J158" i="1"/>
  <c r="K158" i="1"/>
  <c r="K184" i="1" s="1"/>
  <c r="H45" i="1"/>
  <c r="I45" i="1"/>
  <c r="J45" i="1"/>
  <c r="K45" i="1"/>
  <c r="G45" i="1"/>
  <c r="H57" i="1"/>
  <c r="I57" i="1"/>
  <c r="J57" i="1"/>
  <c r="K57" i="1"/>
  <c r="G57" i="1"/>
  <c r="H148" i="1"/>
  <c r="H258" i="1" s="1"/>
  <c r="I148" i="1"/>
  <c r="I258" i="1" s="1"/>
  <c r="J148" i="1"/>
  <c r="J258" i="1" s="1"/>
  <c r="K148" i="1"/>
  <c r="K258" i="1" s="1"/>
  <c r="G148" i="1"/>
  <c r="G147" i="1"/>
  <c r="G257" i="1" s="1"/>
  <c r="F250" i="1" l="1"/>
  <c r="F21" i="1"/>
  <c r="F45" i="1"/>
  <c r="F158" i="1"/>
  <c r="F30" i="1"/>
  <c r="F148" i="1"/>
  <c r="I252" i="1"/>
  <c r="G258" i="1"/>
  <c r="F57" i="1"/>
  <c r="F64" i="1"/>
  <c r="H147" i="1"/>
  <c r="H257" i="1" s="1"/>
  <c r="I147" i="1"/>
  <c r="I257" i="1" s="1"/>
  <c r="J147" i="1"/>
  <c r="J257" i="1" s="1"/>
  <c r="K147" i="1"/>
  <c r="K257" i="1" s="1"/>
  <c r="H146" i="1"/>
  <c r="H256" i="1" s="1"/>
  <c r="I146" i="1"/>
  <c r="I256" i="1" s="1"/>
  <c r="J146" i="1"/>
  <c r="J256" i="1" s="1"/>
  <c r="K146" i="1"/>
  <c r="K256" i="1" s="1"/>
  <c r="G146" i="1"/>
  <c r="G256" i="1" s="1"/>
  <c r="G271" i="1" s="1"/>
  <c r="H145" i="1"/>
  <c r="H255" i="1" s="1"/>
  <c r="I145" i="1"/>
  <c r="I255" i="1" s="1"/>
  <c r="J145" i="1"/>
  <c r="J255" i="1" s="1"/>
  <c r="K145" i="1"/>
  <c r="K255" i="1" s="1"/>
  <c r="G145" i="1"/>
  <c r="G255" i="1" s="1"/>
  <c r="G270" i="1" s="1"/>
  <c r="H125" i="1"/>
  <c r="I125" i="1"/>
  <c r="J125" i="1"/>
  <c r="K125" i="1"/>
  <c r="G125" i="1"/>
  <c r="F124" i="1"/>
  <c r="H77" i="1"/>
  <c r="I77" i="1"/>
  <c r="J77" i="1"/>
  <c r="K77" i="1"/>
  <c r="G77" i="1"/>
  <c r="F60" i="1"/>
  <c r="F61" i="1"/>
  <c r="F62" i="1"/>
  <c r="F59" i="1"/>
  <c r="F125" i="1" l="1"/>
  <c r="F147" i="1"/>
  <c r="F146" i="1"/>
  <c r="F77" i="1"/>
  <c r="H26" i="1" l="1"/>
  <c r="H27" i="1" s="1"/>
  <c r="I26" i="1"/>
  <c r="I27" i="1" s="1"/>
  <c r="J26" i="1"/>
  <c r="K26" i="1"/>
  <c r="G26" i="1"/>
  <c r="G27" i="1" s="1"/>
  <c r="G249" i="1" s="1"/>
  <c r="F28" i="1"/>
  <c r="H55" i="1"/>
  <c r="I55" i="1"/>
  <c r="J55" i="1"/>
  <c r="K55" i="1"/>
  <c r="G55" i="1"/>
  <c r="F52" i="1"/>
  <c r="F51" i="1"/>
  <c r="F50" i="1"/>
  <c r="F55" i="1" l="1"/>
  <c r="F54" i="1"/>
  <c r="F24" i="1" l="1"/>
  <c r="F155" i="1" l="1"/>
  <c r="F156" i="1"/>
  <c r="F53" i="1"/>
  <c r="K94" i="1"/>
  <c r="J94" i="1"/>
  <c r="I94" i="1"/>
  <c r="H94" i="1"/>
  <c r="G94" i="1"/>
  <c r="F238" i="1" l="1"/>
  <c r="F237" i="1"/>
  <c r="F198" i="1"/>
  <c r="F197" i="1"/>
  <c r="F196" i="1"/>
  <c r="F195" i="1"/>
  <c r="F194" i="1"/>
  <c r="F193" i="1"/>
  <c r="F190" i="1"/>
  <c r="F189" i="1"/>
  <c r="F188" i="1"/>
  <c r="F187" i="1"/>
  <c r="F186" i="1"/>
  <c r="F180" i="1"/>
  <c r="F179" i="1"/>
  <c r="F178" i="1"/>
  <c r="F177" i="1"/>
  <c r="F175" i="1"/>
  <c r="F173" i="1"/>
  <c r="F169" i="1"/>
  <c r="F168" i="1"/>
  <c r="F167" i="1"/>
  <c r="F166" i="1"/>
  <c r="F165" i="1"/>
  <c r="F164" i="1"/>
  <c r="F163" i="1"/>
  <c r="F162" i="1"/>
  <c r="F161" i="1"/>
  <c r="F160" i="1"/>
  <c r="F159" i="1"/>
  <c r="F157" i="1"/>
  <c r="F154" i="1"/>
  <c r="F153" i="1"/>
  <c r="F152" i="1"/>
  <c r="F151" i="1"/>
  <c r="F145" i="1"/>
  <c r="F130" i="1"/>
  <c r="F128" i="1"/>
  <c r="F121" i="1"/>
  <c r="F115" i="1"/>
  <c r="F113" i="1"/>
  <c r="F101" i="1"/>
  <c r="F75" i="1"/>
  <c r="F72" i="1"/>
  <c r="F31" i="1"/>
  <c r="F25" i="1"/>
  <c r="F23" i="1"/>
  <c r="F20" i="1"/>
  <c r="F19" i="1"/>
  <c r="F18" i="1"/>
  <c r="F17" i="1"/>
  <c r="F16" i="1"/>
  <c r="F15" i="1"/>
  <c r="F14" i="1"/>
  <c r="F11" i="1"/>
  <c r="F10" i="1" l="1"/>
  <c r="F9" i="1"/>
  <c r="F8" i="1"/>
  <c r="F47" i="1"/>
  <c r="F58" i="1"/>
  <c r="F49" i="1"/>
  <c r="F48" i="1"/>
  <c r="F41" i="1"/>
  <c r="H29" i="1" l="1"/>
  <c r="G39" i="1"/>
  <c r="H39" i="1"/>
  <c r="I39" i="1"/>
  <c r="G86" i="1"/>
  <c r="H86" i="1"/>
  <c r="I86" i="1"/>
  <c r="G90" i="1"/>
  <c r="H90" i="1"/>
  <c r="I90" i="1"/>
  <c r="G102" i="1"/>
  <c r="H102" i="1"/>
  <c r="I102" i="1"/>
  <c r="G118" i="1"/>
  <c r="H118" i="1"/>
  <c r="I118" i="1"/>
  <c r="G139" i="1"/>
  <c r="H139" i="1"/>
  <c r="I139" i="1"/>
  <c r="G143" i="1"/>
  <c r="H143" i="1"/>
  <c r="I143" i="1"/>
  <c r="G174" i="1"/>
  <c r="G184" i="1" s="1"/>
  <c r="H174" i="1"/>
  <c r="H184" i="1" s="1"/>
  <c r="I174" i="1"/>
  <c r="I184" i="1" s="1"/>
  <c r="G191" i="1"/>
  <c r="H191" i="1"/>
  <c r="I191" i="1"/>
  <c r="G199" i="1"/>
  <c r="H199" i="1"/>
  <c r="I199" i="1"/>
  <c r="H242" i="1"/>
  <c r="I242" i="1"/>
  <c r="G214" i="1"/>
  <c r="H214" i="1"/>
  <c r="I214" i="1"/>
  <c r="G231" i="1"/>
  <c r="H231" i="1"/>
  <c r="I231" i="1"/>
  <c r="G235" i="1"/>
  <c r="H235" i="1"/>
  <c r="I235" i="1"/>
  <c r="H239" i="1"/>
  <c r="H267" i="1" s="1"/>
  <c r="I239" i="1"/>
  <c r="I267" i="1" s="1"/>
  <c r="G240" i="1"/>
  <c r="H240" i="1"/>
  <c r="H268" i="1" s="1"/>
  <c r="I240" i="1"/>
  <c r="I268" i="1" s="1"/>
  <c r="G242" i="1"/>
  <c r="H253" i="1"/>
  <c r="I253" i="1"/>
  <c r="I144" i="1" l="1"/>
  <c r="G268" i="1"/>
  <c r="G273" i="1" s="1"/>
  <c r="G245" i="1"/>
  <c r="G200" i="1"/>
  <c r="H144" i="1"/>
  <c r="H254" i="1" s="1"/>
  <c r="G236" i="1"/>
  <c r="G144" i="1"/>
  <c r="H251" i="1"/>
  <c r="H249" i="1"/>
  <c r="I270" i="1"/>
  <c r="H200" i="1"/>
  <c r="H259" i="1" s="1"/>
  <c r="I249" i="1"/>
  <c r="H245" i="1"/>
  <c r="I245" i="1"/>
  <c r="G243" i="1"/>
  <c r="I243" i="1"/>
  <c r="H236" i="1"/>
  <c r="H264" i="1" s="1"/>
  <c r="I236" i="1"/>
  <c r="I264" i="1" s="1"/>
  <c r="H270" i="1"/>
  <c r="I273" i="1"/>
  <c r="I271" i="1"/>
  <c r="I203" i="1"/>
  <c r="I262" i="1" s="1"/>
  <c r="H273" i="1"/>
  <c r="H271" i="1" l="1"/>
  <c r="G244" i="1"/>
  <c r="H243" i="1"/>
  <c r="G264" i="1"/>
  <c r="H203" i="1"/>
  <c r="I200" i="1"/>
  <c r="I259" i="1" s="1"/>
  <c r="H269" i="1"/>
  <c r="H241" i="1"/>
  <c r="I254" i="1"/>
  <c r="I244" i="1"/>
  <c r="I272" i="1"/>
  <c r="G254" i="1"/>
  <c r="K242" i="1"/>
  <c r="J240" i="1"/>
  <c r="J268" i="1" s="1"/>
  <c r="K240" i="1"/>
  <c r="K268" i="1" s="1"/>
  <c r="J239" i="1"/>
  <c r="J267" i="1" s="1"/>
  <c r="K239" i="1"/>
  <c r="K267" i="1" s="1"/>
  <c r="J253" i="1"/>
  <c r="K253" i="1"/>
  <c r="H262" i="1" l="1"/>
  <c r="H272" i="1" s="1"/>
  <c r="H244" i="1"/>
  <c r="I269" i="1"/>
  <c r="J242" i="1"/>
  <c r="F242" i="1" s="1"/>
  <c r="F201" i="1"/>
  <c r="F263" i="1"/>
  <c r="F204" i="1"/>
  <c r="F268" i="1"/>
  <c r="F240" i="1"/>
  <c r="F265" i="1"/>
  <c r="F258" i="1"/>
  <c r="G272" i="1"/>
  <c r="G259" i="1"/>
  <c r="G269" i="1" s="1"/>
  <c r="F253" i="1"/>
  <c r="F267" i="1"/>
  <c r="F239" i="1"/>
  <c r="F266" i="1"/>
  <c r="F255" i="1"/>
  <c r="G241" i="1"/>
  <c r="F202" i="1"/>
  <c r="I241" i="1"/>
  <c r="J245" i="1"/>
  <c r="F261" i="1"/>
  <c r="K270" i="1"/>
  <c r="K245" i="1"/>
  <c r="J29" i="1"/>
  <c r="K29" i="1"/>
  <c r="K251" i="1" s="1"/>
  <c r="J251" i="1" l="1"/>
  <c r="F29" i="1"/>
  <c r="K273" i="1"/>
  <c r="F256" i="1"/>
  <c r="J270" i="1"/>
  <c r="F270" i="1" s="1"/>
  <c r="F260" i="1"/>
  <c r="F245" i="1"/>
  <c r="J273" i="1"/>
  <c r="K271" i="1"/>
  <c r="K243" i="1"/>
  <c r="J243" i="1"/>
  <c r="K191" i="1"/>
  <c r="J191" i="1"/>
  <c r="F273" i="1" l="1"/>
  <c r="F26" i="1"/>
  <c r="F243" i="1"/>
  <c r="J271" i="1"/>
  <c r="F271" i="1" s="1"/>
  <c r="F251" i="1"/>
  <c r="F252" i="1"/>
  <c r="L128" i="1"/>
  <c r="L130" i="1"/>
  <c r="K102" i="1"/>
  <c r="J102" i="1"/>
  <c r="F34" i="1"/>
  <c r="J235" i="1" l="1"/>
  <c r="K235" i="1"/>
  <c r="F234" i="1"/>
  <c r="F233" i="1"/>
  <c r="J231" i="1"/>
  <c r="K231" i="1"/>
  <c r="F217" i="1"/>
  <c r="F218" i="1"/>
  <c r="F219" i="1"/>
  <c r="F220" i="1"/>
  <c r="F221" i="1"/>
  <c r="F222" i="1"/>
  <c r="F223" i="1"/>
  <c r="F224" i="1"/>
  <c r="F225" i="1"/>
  <c r="L225" i="1" s="1"/>
  <c r="F226" i="1"/>
  <c r="F227" i="1"/>
  <c r="F228" i="1"/>
  <c r="F229" i="1"/>
  <c r="F230" i="1"/>
  <c r="F216" i="1"/>
  <c r="J214" i="1"/>
  <c r="K214" i="1"/>
  <c r="F208" i="1"/>
  <c r="F209" i="1"/>
  <c r="F210" i="1"/>
  <c r="F211" i="1"/>
  <c r="F212" i="1"/>
  <c r="F213" i="1"/>
  <c r="F207" i="1"/>
  <c r="J199" i="1"/>
  <c r="K199" i="1"/>
  <c r="J139" i="1"/>
  <c r="K139" i="1"/>
  <c r="F129" i="1"/>
  <c r="F131" i="1"/>
  <c r="F132" i="1"/>
  <c r="F133" i="1"/>
  <c r="F134" i="1"/>
  <c r="F135" i="1"/>
  <c r="F136" i="1"/>
  <c r="F137" i="1"/>
  <c r="F138" i="1"/>
  <c r="F127" i="1"/>
  <c r="J174" i="1"/>
  <c r="J143" i="1"/>
  <c r="K143" i="1"/>
  <c r="F142" i="1"/>
  <c r="F141" i="1"/>
  <c r="F122" i="1"/>
  <c r="F123" i="1"/>
  <c r="F120" i="1"/>
  <c r="T118" i="1"/>
  <c r="U118" i="1"/>
  <c r="V118" i="1"/>
  <c r="J118" i="1"/>
  <c r="W118" i="1" s="1"/>
  <c r="K118" i="1"/>
  <c r="X118" i="1" s="1"/>
  <c r="Y118" i="1"/>
  <c r="F105" i="1"/>
  <c r="F106" i="1"/>
  <c r="F107" i="1"/>
  <c r="F108" i="1"/>
  <c r="F109" i="1"/>
  <c r="F110" i="1"/>
  <c r="F111" i="1"/>
  <c r="F112" i="1"/>
  <c r="F114" i="1"/>
  <c r="F116" i="1"/>
  <c r="F117" i="1"/>
  <c r="F104" i="1"/>
  <c r="T102" i="1"/>
  <c r="U102" i="1"/>
  <c r="V102" i="1"/>
  <c r="W102" i="1"/>
  <c r="X102" i="1"/>
  <c r="Y102" i="1"/>
  <c r="F97" i="1"/>
  <c r="F98" i="1"/>
  <c r="F99" i="1"/>
  <c r="F100" i="1"/>
  <c r="F96" i="1"/>
  <c r="F93" i="1"/>
  <c r="F92" i="1"/>
  <c r="J90" i="1"/>
  <c r="K90" i="1"/>
  <c r="F89" i="1"/>
  <c r="F88" i="1"/>
  <c r="J86" i="1"/>
  <c r="K86" i="1"/>
  <c r="F80" i="1"/>
  <c r="F81" i="1"/>
  <c r="F82" i="1"/>
  <c r="F83" i="1"/>
  <c r="F84" i="1"/>
  <c r="F85" i="1"/>
  <c r="F79" i="1"/>
  <c r="F63" i="1"/>
  <c r="F65" i="1"/>
  <c r="F66" i="1"/>
  <c r="F67" i="1"/>
  <c r="F68" i="1"/>
  <c r="F69" i="1"/>
  <c r="F70" i="1"/>
  <c r="F71" i="1"/>
  <c r="F73" i="1"/>
  <c r="F74" i="1"/>
  <c r="F76" i="1"/>
  <c r="F43" i="1"/>
  <c r="F44" i="1"/>
  <c r="F42" i="1"/>
  <c r="J39" i="1"/>
  <c r="K39" i="1"/>
  <c r="F35" i="1"/>
  <c r="F36" i="1"/>
  <c r="F37" i="1"/>
  <c r="F38" i="1"/>
  <c r="J12" i="1"/>
  <c r="F12" i="1" s="1"/>
  <c r="J144" i="1" l="1"/>
  <c r="F174" i="1"/>
  <c r="J184" i="1"/>
  <c r="F184" i="1" s="1"/>
  <c r="K144" i="1"/>
  <c r="F94" i="1"/>
  <c r="F199" i="1"/>
  <c r="K203" i="1"/>
  <c r="K262" i="1" s="1"/>
  <c r="J27" i="1"/>
  <c r="K27" i="1"/>
  <c r="K249" i="1" s="1"/>
  <c r="F191" i="1"/>
  <c r="L241" i="1"/>
  <c r="F102" i="1"/>
  <c r="S102" i="1" s="1"/>
  <c r="F235" i="1"/>
  <c r="K236" i="1"/>
  <c r="K264" i="1" s="1"/>
  <c r="Y139" i="1"/>
  <c r="W139" i="1"/>
  <c r="U139" i="1"/>
  <c r="X139" i="1"/>
  <c r="V139" i="1"/>
  <c r="T139" i="1"/>
  <c r="F143" i="1"/>
  <c r="F90" i="1"/>
  <c r="J236" i="1"/>
  <c r="F214" i="1"/>
  <c r="F139" i="1"/>
  <c r="S139" i="1" s="1"/>
  <c r="F39" i="1"/>
  <c r="K200" i="1"/>
  <c r="K259" i="1" s="1"/>
  <c r="F86" i="1"/>
  <c r="F118" i="1"/>
  <c r="S118" i="1" s="1"/>
  <c r="F231" i="1"/>
  <c r="F144" i="1" l="1"/>
  <c r="K254" i="1"/>
  <c r="K269" i="1" s="1"/>
  <c r="F236" i="1"/>
  <c r="F27" i="1"/>
  <c r="S27" i="1"/>
  <c r="J264" i="1"/>
  <c r="F264" i="1" s="1"/>
  <c r="S236" i="1"/>
  <c r="J249" i="1"/>
  <c r="F249" i="1" s="1"/>
  <c r="J203" i="1"/>
  <c r="J254" i="1"/>
  <c r="F254" i="1" s="1"/>
  <c r="S144" i="1"/>
  <c r="J200" i="1"/>
  <c r="K272" i="1"/>
  <c r="K244" i="1"/>
  <c r="X144" i="1"/>
  <c r="T144" i="1"/>
  <c r="V144" i="1"/>
  <c r="Y236" i="1"/>
  <c r="U236" i="1"/>
  <c r="U144" i="1"/>
  <c r="T236" i="1"/>
  <c r="V236" i="1"/>
  <c r="K241" i="1"/>
  <c r="W236" i="1"/>
  <c r="Y144" i="1"/>
  <c r="X236" i="1"/>
  <c r="W144" i="1"/>
  <c r="J244" i="1" l="1"/>
  <c r="F244" i="1" s="1"/>
  <c r="J262" i="1"/>
  <c r="F262" i="1" s="1"/>
  <c r="J241" i="1"/>
  <c r="F241" i="1" s="1"/>
  <c r="F200" i="1"/>
  <c r="F257" i="1"/>
  <c r="J259" i="1"/>
  <c r="F203" i="1"/>
  <c r="J272" i="1" l="1"/>
  <c r="F272" i="1" s="1"/>
  <c r="F259" i="1"/>
  <c r="J269" i="1"/>
  <c r="F269" i="1" s="1"/>
</calcChain>
</file>

<file path=xl/sharedStrings.xml><?xml version="1.0" encoding="utf-8"?>
<sst xmlns="http://schemas.openxmlformats.org/spreadsheetml/2006/main" count="735" uniqueCount="231">
  <si>
    <t>всего</t>
  </si>
  <si>
    <t>Ведение автоматизированной информационной системы «Электронная очередь»</t>
  </si>
  <si>
    <t>Реализация моделей образования детей старшего дошкольного возраста, обеспечивающих выравнивание их стартовых возможностей для обучения в начальной школе (группы кратковременного пребывания, группы выходного дня, группы предшкольного пребывания, консультативные центры и т.д.)</t>
  </si>
  <si>
    <t>Развитие социального партнерства с организациями здравоохранения по вопросам помощи семье, организации работы с детьми, не охваченными организованными формами образования, профилактики и коррекции здоровья детей</t>
  </si>
  <si>
    <t>Внедрение  вариативных форм дошкольного образования.</t>
  </si>
  <si>
    <t>итого по пункту 1</t>
  </si>
  <si>
    <t>Повышение квалификации педагогических работников дошкольных образовательных учреждений в соответствии с федеральными государственными образовательными стандартами</t>
  </si>
  <si>
    <t>Повышение квалификации, переподготовка и аттестация педагогических кадров в сфере использования информационно-коммуникационных технологий, в том числе с применением дистанционных технологий</t>
  </si>
  <si>
    <t>Совершенствование работы  консультативных центров на базе дошкольных образовательных организаций</t>
  </si>
  <si>
    <t>Организация и проведение муниципального конкурса для воспитателей дошкольных образовательных учреждений «Воспитатель года» (в т.ч. награждение победителей ценными призами и подарками)</t>
  </si>
  <si>
    <t xml:space="preserve">Единовременная выплата педагогическим работникам дошкольных образовательных учреждений, победителям муниципального конкурса «Воспитатель года»  (торжественное вручение на 1 мая). </t>
  </si>
  <si>
    <t>Организация и проведение мониторинга качества предоставления образовательных услуг в области дошкольного образования</t>
  </si>
  <si>
    <t>итого по пункту 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</si>
  <si>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бюджетных  дошкольных образовательных учреждениях, включая расходы на оплату труда, приобретение учебных пособий, средств обучения, игр и игрушек.</t>
  </si>
  <si>
    <t>Оснащение медицинских кабинетов в дошкольных образовательных учреждениях в соответствии с нормативными требованиями.</t>
  </si>
  <si>
    <t xml:space="preserve">Создание в дошкольных образовательных учреждениях безбарьерной среды для детей с ограниченными возможностями здоровья; приобретение оборудования для внедрения здоровье сберегающих и компенсирующих технологий </t>
  </si>
  <si>
    <t>Приобретение современного оборудования в  дошкольные образовательные учреждения</t>
  </si>
  <si>
    <t>Ремонт и оснащение пищеблоков муниципальных образовательных дошкольных учреждений технологическим оборудованием</t>
  </si>
  <si>
    <t>раздел 2</t>
  </si>
  <si>
    <t>Внедрение федеральных государственных образовательных стандартов основного общего и среднего общего образования.</t>
  </si>
  <si>
    <t>Проведение мониторинга введения федеральных государственных образовательных стандартов основного общего и среднего образования.</t>
  </si>
  <si>
    <t>Повышение квалификации педагогических и руководящих работников общеобразовательных учреждений в соответствии с  федеральными государственными образовательными стандартами</t>
  </si>
  <si>
    <t>Проведение муниципальных (в том числе региональных) семинаров с целью обеспечения повышения квалификации педагогических работников всех школ, обмена положительным опытом</t>
  </si>
  <si>
    <t>Проведение мониторинговых исследований по оценке качества образования</t>
  </si>
  <si>
    <t>Обеспечение безопасного доступа обучающихся к ресурсам глобальных информационных сетей (аппаратное и программное обеспечение)</t>
  </si>
  <si>
    <t>Разработка и внедрение сетевой модели взаимодействия участников муниципальной системы образования с применением информационных и телекоммуникационных технологий на базе МБОУ «Большеберезниковская СОШ» (приобретение оборудования, увеличение пропускной способности интернета и т.д.)</t>
  </si>
  <si>
    <t>Оснащение современными персональными компьютерами, интерактивным оборудованием и оргтехникой образовательных учреждений Большеберезниковского  муниципального района</t>
  </si>
  <si>
    <t>Обеспечение государственных гарантий реализации прав на получение общедоступного и бесплатного начального общего, основного общего и среднего общего образования в муниципальных общеобразовательных учреждениях, включая расходы на оплату труда, приобретение учебников, учебных пособий, средств обучения и т.д.</t>
  </si>
  <si>
    <t>Оснащение столовых общеобразовательных учреждений, в том числе: поставка современного технологического оборудования; ремонт пищеблоков; замена мебели в обеденных залах</t>
  </si>
  <si>
    <t>Оснащение медицинских кабинетов общеобразовательных учреждений в соответствии с нормативными требованиями (приобретение современного оборудования)</t>
  </si>
  <si>
    <t>Разработка и реализация программ по формированию норм поведения здорового и безопасного образа жизни детей, подростков и молодежи</t>
  </si>
  <si>
    <t>Организация и проведение муниципального этапа Всероссийских спортивных игр школьников "Президентские состязания" и "Президентские спортивные игры" (в т.ч. награждение победителей ценными призами и подарками)</t>
  </si>
  <si>
    <t>Организация конкурса-фестиваля "Безопасное колесо" среди отрядов юных инспекторов движения с последующим выездом на республиканские соревнования.</t>
  </si>
  <si>
    <t>Смотр-конкурс "Дорога безопасности" на лучшую организацию работы по профилактике детского дорожно-транспортного травматизма</t>
  </si>
  <si>
    <t>Организация участия в республиканских мероприятиях, спортивных соревнованиях («Школа безопасности», Движение юных патриотов, Золотой компас и т.д..).</t>
  </si>
  <si>
    <t>Организация работы по внедрению Всероссийского физкультурно-спортивного проекта «Готов к труду и обороне»</t>
  </si>
  <si>
    <t>Организация и проведение традиционных спортивных мероприятий и праздников</t>
  </si>
  <si>
    <t>Внедрение форм физического воспитания школьников в зависимости от их физического, психического и соматического здоровья.</t>
  </si>
  <si>
    <t>итого по пункту 4</t>
  </si>
  <si>
    <t xml:space="preserve">Совершенствование содержания, форм и методов профилактической работы в сфере образования с детьми, склонными к правонарушениям </t>
  </si>
  <si>
    <t>Формирование и регулярное обновление банка данных о несовершеннолетних     и     семьях, находящихся в трудной жизненной ситуации</t>
  </si>
  <si>
    <t>Проведение в общеобразовательных учреждениях социально-психологического тестирования</t>
  </si>
  <si>
    <t>Привлечение к работе с несовершеннолетними, состоящими на учете в органах внутренних дел и комиссии по делам несовершеннолетних, священнослужителей; изучение специфики подобной работы в соседних районах</t>
  </si>
  <si>
    <t>Организация и проведение профилактических мероприятий с детьми и подростками, склонными к правонарушениям</t>
  </si>
  <si>
    <t>Выезды для участия в республиканских мероприятиях (семинары, конференции, творческие мастерские) по профилактике безнадзорности и правонарушений несовершеннолетних</t>
  </si>
  <si>
    <t>Организация и проведение мониторинга социальных причин безнадзорности и правонарушений несовершеннолетних.</t>
  </si>
  <si>
    <t>итого по пункту 5</t>
  </si>
  <si>
    <t>Развитие системы открытого электронного мониторинга и обязательной публичной отчетности образовательных учреждений</t>
  </si>
  <si>
    <t>Организация и проведение мониторинга качества предоставления образовательных услуг в области общего и дополнительного образования</t>
  </si>
  <si>
    <t>итого по пункту 6</t>
  </si>
  <si>
    <t>Развитие сети учреждений, осуществляющих образовательную деятельность по адаптированным образовательным программам, организаций, реализующих общеобразовательные программы для детей с ограниченными возможностями здоровья в условиях инклюзивного образования, дистанционных формах и на дому</t>
  </si>
  <si>
    <t>Организация психолого-педагогической и социальной помощи обучающимся, испытывающим трудности в освоении основных общеобразовательных программ и социальной адаптации</t>
  </si>
  <si>
    <t>итого по пункту 7</t>
  </si>
  <si>
    <t xml:space="preserve">Укрепление материально-технической базы кабинетов родного языка общеобразовательных учреждений </t>
  </si>
  <si>
    <t>Участие в работе межрегионального образовательно-оздоровительного лагеря "Живи, родной язык!"</t>
  </si>
  <si>
    <t>Участие в Межрегиональной олимпиаде по эрзянскому языку и мордовской литературе</t>
  </si>
  <si>
    <t>Участие в республиканских мероприятиях по этнокультурному образованию</t>
  </si>
  <si>
    <t>Проведение  муниципальных мероприятий  по этнокультурному образованию</t>
  </si>
  <si>
    <t>итого по пункту 8</t>
  </si>
  <si>
    <t>Создание и развитие муниципальных экспериментальных площадок по отработке методик формирования и развития одаренности детей в различных областях интеллектуальной и творческой деятельности</t>
  </si>
  <si>
    <t>Проведение государственной итоговой аттестации учащихся 9, 11 классов</t>
  </si>
  <si>
    <t>Участие в республиканских конкурсах образовательных проектов, направленных на работу с одаренными детьми, в том числе участие в республиканском отборочном туре Московского Международного форума «Одаренные дети»</t>
  </si>
  <si>
    <t>Проведение  муниципальных конференций, семинаров, совещаний (в т.ч. награждение победителей ценными призами и подарками)</t>
  </si>
  <si>
    <t>Проведение муниципального этапа Всероссийской предметной олимпиады школьников</t>
  </si>
  <si>
    <t xml:space="preserve">Участие в республиканском этапе Всероссийской предметной олимпиады </t>
  </si>
  <si>
    <t>Единовременные выплаты победителям и призерам республиканского и муниципального этапов Всероссийской предметной олимпиады школьников</t>
  </si>
  <si>
    <t>Торжественное чествование талантливой молодежи (в т.ч. награждение победителей ценными призами и подарками)</t>
  </si>
  <si>
    <t>Проведение муниципального конкурса «Ученик года», участие в республиканском конкурсе (в т.ч. награждение победителей ценными призами и подарками)</t>
  </si>
  <si>
    <t>Оказание поддержки детям, участвующим в международных, всероссийских, зональных, республиканских, муниципальных  конкурсах, фестивалях, научно-практических конференциях, соревнованиях по различным направлениям деятельности (в т.ч. награждение победителей ценными призами и подарками)</t>
  </si>
  <si>
    <t>Участие в республиканской научно-практической конференции "Интеллектуальное будущее Мордовии"</t>
  </si>
  <si>
    <t xml:space="preserve">Организация и проведение чествования выпускников </t>
  </si>
  <si>
    <t>Обеспечение государственных гарантий реализации прав на получение общедоступного и бесплатного дополнительного образования в муниципальных учреждениях дополнительного образования, включая расходы на оплату труда, приобретение средств обучения и т.д.</t>
  </si>
  <si>
    <t xml:space="preserve">Обеспечение доступности и качественного предоставления дополнительного образования детям в учреждениях дополнительного образования </t>
  </si>
  <si>
    <t>Развитие технической базы учреждений дополнительного образования, формирующей мотивацию к инженерно-технической и конструкторской деятельности, медиа и информационным технологиям (приобретение оборудования)</t>
  </si>
  <si>
    <t>итого по пункту 10</t>
  </si>
  <si>
    <t>Проведение августовских педагогических конференций (в т.ч. награждение победителей ценными призами и подарками)</t>
  </si>
  <si>
    <t>Проведение других торжественных мероприятий (День Учителя, в том числе чествование ветеранов,  и т.д )</t>
  </si>
  <si>
    <t>Единовременные выплаты премий для учителей, подготовивших победителей и призеров республиканского этапа Всероссийской олимпиады школьников</t>
  </si>
  <si>
    <t>Организация и проведение муниципального конкурса "Учитель года" (в т.ч. награждение победителей и участников  ценными призами и подарками)</t>
  </si>
  <si>
    <t>Единовременная выплата педагогическим работникам общеобразовательных учреждений, победителям муниципального конкурса «Учитель года»  (торжественное вручение на 1 мая).</t>
  </si>
  <si>
    <t>Участие педагогов в республиканском конкурсе "Учитель года" (в т.ч. награждение победителей ценными призами и подарками)</t>
  </si>
  <si>
    <t>Участие педагогов в тестировании, предметных олимпиадах на республиканском уровне</t>
  </si>
  <si>
    <t xml:space="preserve">Организация и проведение муниципального конкурса педагогов дополнительного образования "Сердце отдаю детям" (в т.ч. награждение победителей ценными призами и подарками) </t>
  </si>
  <si>
    <t>Выезды для участия в мероприятиях (семинары, конференции, творческие мастерские) по направлениям дополнительного образования</t>
  </si>
  <si>
    <t>Переподготовка  и повышение квалификации педагогических и руководящих работников образовательных учреждений дополнительного образования</t>
  </si>
  <si>
    <t>итого по пункту 11</t>
  </si>
  <si>
    <t>Участие в республиканском конкурсе на лучшую организацию отдыха и оздоровления детей.</t>
  </si>
  <si>
    <t>итого по  пункту 12</t>
  </si>
  <si>
    <t>итого по разделу 2</t>
  </si>
  <si>
    <t>итого по разделу 1</t>
  </si>
  <si>
    <t>МБОУ «Шугуровская СОШ»</t>
  </si>
  <si>
    <t>МБОУ ДО «Большеберезниковская ДЮСШ»</t>
  </si>
  <si>
    <t>Установка ограждения по периметру в:</t>
  </si>
  <si>
    <t>МБОУ «Большеберезниковская СОШ»</t>
  </si>
  <si>
    <t>МБОУ «Марьяновская СОШ»</t>
  </si>
  <si>
    <t>Проведение обучения, плановых (внеплановых) инструктажей ответственных лиц за проведение противопожарных мероприятий в образовательных учреждениях</t>
  </si>
  <si>
    <t>Обеспечение образовательных учреждений наглядными пособиями, учебно- методической литературой и нормативными правовыми документами по пожарной безопасности</t>
  </si>
  <si>
    <t>Обработка чердачных помещений и деревянных конструкций образовательных учреждений</t>
  </si>
  <si>
    <t>Осуществление контроля за соблюдением  лимитов потребления энергоресурсов</t>
  </si>
  <si>
    <t>Проведение энергетического обследования образовательных учреждений</t>
  </si>
  <si>
    <t xml:space="preserve">Проведение обучения, плановых (внеплановых) инструктажей ответственных лиц по тепло- энерго-водосбережению </t>
  </si>
  <si>
    <t>Замена ламп накаливания на энергосберегающие</t>
  </si>
  <si>
    <t>Оборудование систем  внешнего освещения образовательных учреждений системами автоматического регулирования (датчиками движения, присутствия)</t>
  </si>
  <si>
    <t>Проведение гидравлической регулировки балансировки распределительных систем отопления и стояков</t>
  </si>
  <si>
    <t>итого по пункту 3</t>
  </si>
  <si>
    <t>итого по разделу 3</t>
  </si>
  <si>
    <t>Разработка и внедрение Программ по духовно-нравственному воспитанию обучающихся,  воспитанников в образовательных учреждениях</t>
  </si>
  <si>
    <t>Приобретение наглядных пособий, аудио- и видеоматериалов, мультимедийных средств в области духовно-нравственного воспитания</t>
  </si>
  <si>
    <t>Разработка критериев оценки качества и результативности воспитательной деятельности образовательных учреждений</t>
  </si>
  <si>
    <t>Методическое обеспечение реализации модулей курса "Основы религиозных культур и светской этики" в общеобразовательных учреждениях</t>
  </si>
  <si>
    <t>Проведение методических семинаров для учителей истории и обществознания, классных руководителей общеобразовательных учреждений Большеберезниковского муниципального района по вопросам воспитания духовно-нравственной личности ребенка</t>
  </si>
  <si>
    <t>Организация и проведение ежегодного мониторинга курса "Основы религиозных культур и светской этики"</t>
  </si>
  <si>
    <t>Введение курса "Духовно-нравственная культура народов России" в 5-х классах общеобразовательных учреждений</t>
  </si>
  <si>
    <t xml:space="preserve">Проведение ежегодного анализа реализации основных мероприятий подпрограммы образовательными учреждениями </t>
  </si>
  <si>
    <t>Проведение конференций, круглых столов, посвященных вопросам духовно-нравственного воспитания</t>
  </si>
  <si>
    <t>Проведение муниципального этапа и участие в республиканском этапе Всероссийской олимпиады школьников по основам православной культуры</t>
  </si>
  <si>
    <t>Проведение конкурсов, викторин, деловых игр с обучающимися  и воспитанниками образовательных учреждений</t>
  </si>
  <si>
    <t>Совершенствование работы с родителями обучающихся, в том числе проведение родительских собраний по наиболее актуальным аспектам воспитания детей</t>
  </si>
  <si>
    <t>Участие в ежегодном республиканском конкурсе детского творчества "Святыни земли мордовской"</t>
  </si>
  <si>
    <t>Участие в республиканских конкурсах для педагогических работников («Православный учитель» и т.д.)</t>
  </si>
  <si>
    <t>Организация и проведение районного конкурса сочинений учащихся "Цвети мой край, Мордовия моя!"</t>
  </si>
  <si>
    <t>Организация экскурсий в музеи Республики Мордовия</t>
  </si>
  <si>
    <t>Обеспечение участия учащихся образовательных учреждений района в ежегодной акции "Бессмертный полк"</t>
  </si>
  <si>
    <t xml:space="preserve">Проведение муниципальной военно-спортивной игры среди отрядов "Движения юных патриотов" </t>
  </si>
  <si>
    <t>Участие в республиканской военно-спортивной игре «Движение юных патриотов»</t>
  </si>
  <si>
    <t>Организация и проведение кадетского слета</t>
  </si>
  <si>
    <t xml:space="preserve">Проведение выездных пятидневных учебных сборов старшеклассников </t>
  </si>
  <si>
    <t>Подготовка и размещение материалов о ходе реализации подпрограммы в средствах массовой информации, официальных сайтах образовательных учреждений</t>
  </si>
  <si>
    <t>Подготовка и размещение в средствах массовой информации материалов, направленных на пропаганду здорового образа жизни, формирование у молодого поколения чувства патриотизма, активной гражданской позиции, развитие института семьи, поддержку детства на основе духовно-нравственных ориентиров и традиционных ценностей</t>
  </si>
  <si>
    <t>итого по разделу 4</t>
  </si>
  <si>
    <t>ВСЕГО ПО ПРОГРАММЕ</t>
  </si>
  <si>
    <t>Проведение специальной оценки условий труда в:</t>
  </si>
  <si>
    <t>всего повсем бюджетам</t>
  </si>
  <si>
    <t>раздел1</t>
  </si>
  <si>
    <t>раздел 3</t>
  </si>
  <si>
    <t>раздел 4</t>
  </si>
  <si>
    <t>№ п/п</t>
  </si>
  <si>
    <t>Мероприятия</t>
  </si>
  <si>
    <t>Сроки реализации</t>
  </si>
  <si>
    <t>Ответственные исполнители</t>
  </si>
  <si>
    <t>Источник финансирования</t>
  </si>
  <si>
    <t xml:space="preserve">Объемы финансирования (тыс. руб.) в действующих ценах
</t>
  </si>
  <si>
    <t>Управление по социальной работе</t>
  </si>
  <si>
    <t>МКУ «ЦИМО МОУ», ДОУ</t>
  </si>
  <si>
    <t>Отдел образования, МКУ «ЦИМО МОУ», ДОУ</t>
  </si>
  <si>
    <t>Обеспечение питанием обучающихся :</t>
  </si>
  <si>
    <t>детей-сирот и детей, оставшихся без попечения родителей</t>
  </si>
  <si>
    <t>внебюджетный источники</t>
  </si>
  <si>
    <t>внебюджетные источники</t>
  </si>
  <si>
    <t>8.Обеспечение этнокультурного образования</t>
  </si>
  <si>
    <t>5.Организационно-методическое обеспечение реализации мероприятий по профилактики безнадзорности и правонарушений несовершеннолетних. Создание  условий для успешной социализации детей группы риска.</t>
  </si>
  <si>
    <t>6.Развитие системы оценки качества образования и востребованности образовательных услуг</t>
  </si>
  <si>
    <t>7.Создание условий для получения образования детьми с ограниченными возможностями здоровья.</t>
  </si>
  <si>
    <t>9.  Выявление и поддержка одаренных детей и молодежи</t>
  </si>
  <si>
    <t>10.  Развитие дополнительного образования детей</t>
  </si>
  <si>
    <t>11. Развитие системы работы с кадрами</t>
  </si>
  <si>
    <t>12.  Организация летнего  отдыха и оздоровления обучающихся.</t>
  </si>
  <si>
    <t xml:space="preserve">1.  Мероприятия по  строительству, реконструкции, капитальному ремонту, благоустройству и обеспечению безопасности образовательных учреждений
</t>
  </si>
  <si>
    <t>2. Мероприятия по обеспечению противопожарной защиты образовательных учреждений</t>
  </si>
  <si>
    <t>3. Мероприятия по энергосбережению</t>
  </si>
  <si>
    <t>2.   Система мер по совершенствованию процесса духовно-нравственного воспитания обучающихся, воспитанников</t>
  </si>
  <si>
    <t>3.  Информационное сопровождение системы духовно-нравственного воспитания</t>
  </si>
  <si>
    <t xml:space="preserve">Проведение в образовательных учреждениях единого урока, посвященного Дню Победы в Великой Отечественной войне 1941 - 1945 гг. </t>
  </si>
  <si>
    <t>Отдел образования, МКУ «ЦИМО МОУ»</t>
  </si>
  <si>
    <t>Отдел образования МКУ "ЦИМО МОУ"</t>
  </si>
  <si>
    <t xml:space="preserve"> МКУ "ЦИМО МОУ"</t>
  </si>
  <si>
    <t>МКУ «ЦОМУ »</t>
  </si>
  <si>
    <t>Ведение официального сайта образовательных учреждений</t>
  </si>
  <si>
    <t>1. Создание нормативно-правовой, методической  базы духовно-нравственного воспитания обучающихся, воспитанников</t>
  </si>
  <si>
    <t>4 .Сохранение и укрепление здоровья школьников.</t>
  </si>
  <si>
    <t>Установка блоков речевого оповещения о пожаре</t>
  </si>
  <si>
    <t>Проведение мероприятий по обеспечению противопожарной защиты в образовательных учреждениях (установка противопожарых дверей, противопожарных люков, приобретение и зарядка (перезарядка) огнетушителей, обслуживание и ремонт АПС, замена электропроводки, электрощитов, проведение лабораторных испытаний системы электроснабжения и защиты, ограждений кровли и пожарных лестниц  и т.д.)</t>
  </si>
  <si>
    <t xml:space="preserve">Установка системы видеонаблюдения </t>
  </si>
  <si>
    <t>Финансовое обеспечение расходных обязательств в муниципальных дошкольных образовательных учреждениях на выполнение муниципальных заданий, включая расходы на содержание зданий и оплату коммунальных услуг.</t>
  </si>
  <si>
    <t>Финансовое обеспечение расходных обязательств в муниципальных общеобразовательных учреждениях на выполнение муниципальных заданий, включая расходы на содержание зданий и оплату коммунальных услуг.</t>
  </si>
  <si>
    <t>местный бюджет</t>
  </si>
  <si>
    <t>1. Обеспечение доступности дошкольного образования</t>
  </si>
  <si>
    <t>2. Обеспечение современного качества дошкольного образования, развитие кадрового потенциала</t>
  </si>
  <si>
    <t xml:space="preserve">3. Обеспечение государственных гарантий реализации прав на получение общедоступного и бесплатного дошкольного образования 
в муниципальных бюджетных дошкольных образовательных учреждениях.
</t>
  </si>
  <si>
    <t>1. Переход на федеральные государственные образовательные стандарты</t>
  </si>
  <si>
    <t>2.Информатизация образовательного процесса.</t>
  </si>
  <si>
    <t>3. Обеспечение государственных гарантий реализации прав на получение общедоступного и бесплатного начального общего, основного общего и среднего общего образования в муниципальных общеобразовательных учреждениях</t>
  </si>
  <si>
    <t>ВСЕГО</t>
  </si>
  <si>
    <t>Оснащение дошкольных образовательных учреждений компьютерной  техникой, увеличение пропускной способности интернет-трафика</t>
  </si>
  <si>
    <t>Модернизация котельных образовательных учреждений</t>
  </si>
  <si>
    <t xml:space="preserve">Отдел образования </t>
  </si>
  <si>
    <t>ОСП "Судосевское"</t>
  </si>
  <si>
    <t>ОСП "Починковское"</t>
  </si>
  <si>
    <t>МБОУ "Марьяновская СОШ</t>
  </si>
  <si>
    <t>МБДОУ "Большеберезниковский детский сад "Теремок"</t>
  </si>
  <si>
    <t>МБУ ДО «Большеберезниковский дом детского творчества»</t>
  </si>
  <si>
    <t>ОСП «Русско-Найманское»</t>
  </si>
  <si>
    <t>ОСП "Школа № 2"</t>
  </si>
  <si>
    <t>МБОУ "Большеберезниковская СОШ"</t>
  </si>
  <si>
    <t>ОСП «Судосевское»</t>
  </si>
  <si>
    <t>Капитальный ремонт  "Детский сад № 1" МБДОУ «Большеберезниковский детский сад «Теремок» (Колосок)</t>
  </si>
  <si>
    <t>Благоустройство "Детский сад № 1" МБДОУ «Большеберезниковский детский сад «Теремок» (Колосок)</t>
  </si>
  <si>
    <t>"Детский сад №1"  МБДОУ «Большеберезниковский детский сад "Теремок» (Колосок)</t>
  </si>
  <si>
    <t>"Детский сад  №2"  МБДОУ «Большеберезниковский детский сад "Теремок» (Марьяновка)</t>
  </si>
  <si>
    <t>Финансирование по разделам</t>
  </si>
  <si>
    <t>Раздел 1 "Развитие системы дошкольного образования в Большеберезниковском муниципальном районе" на 2022 - 2026 годы</t>
  </si>
  <si>
    <t>2022-2026</t>
  </si>
  <si>
    <t>2023-2024</t>
  </si>
  <si>
    <t>Раздел  2 "Развитие общего,  дополнительного  образования  в Большеберезниковском муниципальном районе" на 2022 - 2026 годы</t>
  </si>
  <si>
    <t>Обеспечение выплат ежемесячного денежного вознаграждения за классное руководство педагогическим работникаи муниципальных образовательных организаций</t>
  </si>
  <si>
    <t>Федеральный бюджет</t>
  </si>
  <si>
    <t>Республиканский бюджет</t>
  </si>
  <si>
    <t>детей, чьи родители принимают участие в СВО</t>
  </si>
  <si>
    <t>Выплата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о приемной семье; выплате ежемесячного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Мордовия; выплате ежемесячного денежного пособия лицам из числа детей-сирот и детей, оставшихся без попечения родителей, обучающимся в государственных общеобразовательных организациях Республики Мордовия или в муниципальных общеобразовательных организациях, в период до 1 сентября года окончания обучения в общеобразовательной организации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</si>
  <si>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</si>
  <si>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организация предоставления обучающимся в муниципальных общеобразовательных организациях  из малоимущих семей питания с освобождением от оплаты его стоимости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</si>
  <si>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</si>
  <si>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</si>
  <si>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итого по пункту 9</t>
  </si>
  <si>
    <t>Реализация проекта по обеспечению персонифицированного финансирования дополнительного образования</t>
  </si>
  <si>
    <t>Финансовое обеспечение отдыха и оздоровления детей в каникулярное время</t>
  </si>
  <si>
    <t>Раздел 3. " Создание современных условий для обучения и воспитания " на 2022 - 2026 годы</t>
  </si>
  <si>
    <t>в том числе: Федеральный бюджет</t>
  </si>
  <si>
    <t>2022 год</t>
  </si>
  <si>
    <t>2023 год</t>
  </si>
  <si>
    <t>2024 год</t>
  </si>
  <si>
    <t>2025 год</t>
  </si>
  <si>
    <t>2026 год</t>
  </si>
  <si>
    <t>Капитальный ремонт МБОУ "Большеберезниковская СОШ"</t>
  </si>
  <si>
    <t>Капитальный ремонт МБОУ "Марьяновская СОШ"</t>
  </si>
  <si>
    <t>Капитальный ремонт "СОП Школа №2"</t>
  </si>
  <si>
    <t>в рамках текущего финансирования</t>
  </si>
  <si>
    <t>Проведение мероприятийпо обеспечению деятельности советников директора по воспитанию и взаиомодействию с детскими общественнми объединениями в общеобразовательных организациях</t>
  </si>
  <si>
    <t>Раздел  4. "Духовно-нравственное воспитание обучающихся, воспитанников в Большеберезниковском муниципальном районе" на 2022 - 2026 годы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</si>
  <si>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</si>
  <si>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Приложение 2 к муниципальной программе                                                                                            "Развитие образования в Большеберезниковском                                                                                                                                                                                                            муниципальном районе на 2022-2026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</si>
</sst>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298">
    <xf numFmtId="0" fontId="0" fillId="0" borderId="0" xfId="0"/>
    <xf numFmtId="0" fontId="5" fillId="0" borderId="0" xfId="0" applyFont="1"/>
    <xf numFmtId="0" fontId="0" fillId="8" borderId="0" xfId="0" applyFill="1"/>
    <xf numFmtId="0" fontId="1" fillId="0" borderId="0" xfId="0" applyFont="1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4" fillId="3" borderId="0" xfId="0" applyFont="1" applyFill="1"/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3" fillId="4" borderId="2" xfId="0" applyFont="1" applyFill="1" applyBorder="1" applyAlignment="1">
      <alignment vertical="top" wrapText="1"/>
    </xf>
    <xf numFmtId="0" fontId="3" fillId="0" borderId="6" xfId="0" applyFont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3" fillId="8" borderId="0" xfId="0" applyFont="1" applyFill="1" applyAlignment="1">
      <alignment vertical="top" wrapText="1"/>
    </xf>
    <xf numFmtId="0" fontId="3" fillId="8" borderId="1" xfId="0" applyFont="1" applyFill="1" applyBorder="1" applyAlignment="1">
      <alignment vertical="top" wrapText="1"/>
    </xf>
    <xf numFmtId="0" fontId="3" fillId="8" borderId="6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/>
    </xf>
    <xf numFmtId="0" fontId="6" fillId="3" borderId="2" xfId="0" applyFont="1" applyFill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justify" vertical="top"/>
    </xf>
    <xf numFmtId="0" fontId="6" fillId="4" borderId="1" xfId="0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3" fillId="11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justify" vertical="top" wrapText="1"/>
    </xf>
    <xf numFmtId="0" fontId="3" fillId="11" borderId="6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justify" vertical="top" wrapText="1"/>
    </xf>
    <xf numFmtId="0" fontId="6" fillId="3" borderId="2" xfId="0" applyFont="1" applyFill="1" applyBorder="1" applyAlignment="1">
      <alignment horizontal="justify" vertical="top" wrapText="1"/>
    </xf>
    <xf numFmtId="0" fontId="6" fillId="3" borderId="6" xfId="0" applyFont="1" applyFill="1" applyBorder="1" applyAlignment="1">
      <alignment horizontal="justify" vertical="top" wrapText="1"/>
    </xf>
    <xf numFmtId="0" fontId="6" fillId="6" borderId="1" xfId="0" applyFont="1" applyFill="1" applyBorder="1" applyAlignment="1">
      <alignment vertical="top"/>
    </xf>
    <xf numFmtId="0" fontId="6" fillId="6" borderId="2" xfId="0" applyFont="1" applyFill="1" applyBorder="1" applyAlignment="1">
      <alignment vertical="top"/>
    </xf>
    <xf numFmtId="0" fontId="6" fillId="6" borderId="6" xfId="0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3" fillId="3" borderId="6" xfId="0" applyFont="1" applyFill="1" applyBorder="1" applyAlignment="1">
      <alignment vertical="top"/>
    </xf>
    <xf numFmtId="0" fontId="6" fillId="10" borderId="1" xfId="0" applyFont="1" applyFill="1" applyBorder="1" applyAlignment="1">
      <alignment vertical="top" wrapText="1"/>
    </xf>
    <xf numFmtId="0" fontId="3" fillId="10" borderId="2" xfId="0" applyFont="1" applyFill="1" applyBorder="1" applyAlignment="1">
      <alignment vertical="top" wrapText="1"/>
    </xf>
    <xf numFmtId="0" fontId="3" fillId="10" borderId="1" xfId="0" applyFont="1" applyFill="1" applyBorder="1" applyAlignment="1">
      <alignment vertical="top" wrapText="1"/>
    </xf>
    <xf numFmtId="0" fontId="6" fillId="10" borderId="6" xfId="0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/>
    </xf>
    <xf numFmtId="0" fontId="6" fillId="10" borderId="2" xfId="0" applyFont="1" applyFill="1" applyBorder="1" applyAlignment="1">
      <alignment vertical="top"/>
    </xf>
    <xf numFmtId="0" fontId="6" fillId="9" borderId="1" xfId="0" applyFont="1" applyFill="1" applyBorder="1" applyAlignment="1">
      <alignment vertical="top" wrapText="1"/>
    </xf>
    <xf numFmtId="0" fontId="3" fillId="9" borderId="2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 wrapText="1"/>
    </xf>
    <xf numFmtId="0" fontId="6" fillId="9" borderId="6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/>
    </xf>
    <xf numFmtId="0" fontId="6" fillId="10" borderId="2" xfId="0" applyFont="1" applyFill="1" applyBorder="1" applyAlignment="1">
      <alignment vertical="top" wrapText="1"/>
    </xf>
    <xf numFmtId="0" fontId="6" fillId="10" borderId="6" xfId="0" applyFont="1" applyFill="1" applyBorder="1" applyAlignment="1">
      <alignment vertical="top"/>
    </xf>
    <xf numFmtId="0" fontId="6" fillId="10" borderId="1" xfId="0" applyFont="1" applyFill="1" applyBorder="1" applyAlignment="1">
      <alignment horizontal="justify" vertical="top" wrapText="1"/>
    </xf>
    <xf numFmtId="0" fontId="6" fillId="10" borderId="2" xfId="0" applyFont="1" applyFill="1" applyBorder="1" applyAlignment="1">
      <alignment horizontal="justify" vertical="top" wrapText="1"/>
    </xf>
    <xf numFmtId="0" fontId="6" fillId="10" borderId="6" xfId="0" applyFont="1" applyFill="1" applyBorder="1" applyAlignment="1">
      <alignment horizontal="justify" vertical="top" wrapText="1"/>
    </xf>
    <xf numFmtId="0" fontId="3" fillId="10" borderId="6" xfId="0" applyFont="1" applyFill="1" applyBorder="1" applyAlignment="1">
      <alignment vertical="top" wrapText="1"/>
    </xf>
    <xf numFmtId="0" fontId="6" fillId="9" borderId="2" xfId="0" applyFont="1" applyFill="1" applyBorder="1" applyAlignment="1">
      <alignment vertical="top" wrapText="1"/>
    </xf>
    <xf numFmtId="0" fontId="0" fillId="9" borderId="0" xfId="0" applyFill="1"/>
    <xf numFmtId="0" fontId="3" fillId="0" borderId="1" xfId="0" applyFont="1" applyFill="1" applyBorder="1" applyAlignment="1">
      <alignment vertical="top"/>
    </xf>
    <xf numFmtId="0" fontId="3" fillId="0" borderId="6" xfId="0" applyFont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0" fillId="0" borderId="0" xfId="0" applyFill="1"/>
    <xf numFmtId="0" fontId="0" fillId="0" borderId="0" xfId="0" applyFill="1" applyBorder="1"/>
    <xf numFmtId="0" fontId="3" fillId="8" borderId="7" xfId="0" applyFont="1" applyFill="1" applyBorder="1" applyAlignment="1">
      <alignment vertical="top" wrapText="1"/>
    </xf>
    <xf numFmtId="0" fontId="0" fillId="8" borderId="7" xfId="0" applyFill="1" applyBorder="1"/>
    <xf numFmtId="0" fontId="3" fillId="13" borderId="1" xfId="0" applyFont="1" applyFill="1" applyBorder="1" applyAlignment="1">
      <alignment vertical="top"/>
    </xf>
    <xf numFmtId="0" fontId="3" fillId="0" borderId="8" xfId="0" applyFont="1" applyFill="1" applyBorder="1" applyAlignment="1">
      <alignment vertical="top"/>
    </xf>
    <xf numFmtId="0" fontId="6" fillId="0" borderId="2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/>
    </xf>
    <xf numFmtId="0" fontId="2" fillId="0" borderId="0" xfId="0" applyFont="1" applyFill="1" applyBorder="1"/>
    <xf numFmtId="0" fontId="0" fillId="0" borderId="0" xfId="0" applyBorder="1"/>
    <xf numFmtId="0" fontId="2" fillId="8" borderId="1" xfId="0" applyFont="1" applyFill="1" applyBorder="1"/>
    <xf numFmtId="0" fontId="2" fillId="0" borderId="6" xfId="0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0" fontId="3" fillId="14" borderId="2" xfId="0" applyFont="1" applyFill="1" applyBorder="1" applyAlignment="1">
      <alignment vertical="top"/>
    </xf>
    <xf numFmtId="0" fontId="3" fillId="14" borderId="1" xfId="0" applyFont="1" applyFill="1" applyBorder="1" applyAlignment="1">
      <alignment vertical="top"/>
    </xf>
    <xf numFmtId="0" fontId="3" fillId="14" borderId="6" xfId="0" applyFont="1" applyFill="1" applyBorder="1" applyAlignment="1">
      <alignment vertical="top"/>
    </xf>
    <xf numFmtId="0" fontId="6" fillId="14" borderId="1" xfId="0" applyFont="1" applyFill="1" applyBorder="1" applyAlignment="1">
      <alignment vertical="top"/>
    </xf>
    <xf numFmtId="0" fontId="6" fillId="14" borderId="2" xfId="0" applyFont="1" applyFill="1" applyBorder="1" applyAlignment="1">
      <alignment horizontal="justify" vertical="top" wrapText="1"/>
    </xf>
    <xf numFmtId="0" fontId="6" fillId="14" borderId="1" xfId="0" applyFont="1" applyFill="1" applyBorder="1" applyAlignment="1">
      <alignment horizontal="justify" vertical="top" wrapText="1"/>
    </xf>
    <xf numFmtId="0" fontId="6" fillId="14" borderId="6" xfId="0" applyFont="1" applyFill="1" applyBorder="1" applyAlignment="1">
      <alignment horizontal="justify" vertical="top" wrapText="1"/>
    </xf>
    <xf numFmtId="0" fontId="6" fillId="14" borderId="2" xfId="0" applyFont="1" applyFill="1" applyBorder="1" applyAlignment="1">
      <alignment vertical="top"/>
    </xf>
    <xf numFmtId="0" fontId="6" fillId="14" borderId="6" xfId="0" applyFont="1" applyFill="1" applyBorder="1" applyAlignment="1">
      <alignment vertical="top"/>
    </xf>
    <xf numFmtId="0" fontId="3" fillId="14" borderId="2" xfId="0" applyFont="1" applyFill="1" applyBorder="1" applyAlignment="1">
      <alignment horizontal="justify" vertical="top"/>
    </xf>
    <xf numFmtId="0" fontId="3" fillId="14" borderId="1" xfId="0" applyFont="1" applyFill="1" applyBorder="1" applyAlignment="1">
      <alignment horizontal="justify" vertical="top"/>
    </xf>
    <xf numFmtId="0" fontId="3" fillId="14" borderId="6" xfId="0" applyFont="1" applyFill="1" applyBorder="1" applyAlignment="1">
      <alignment horizontal="justify" vertical="top"/>
    </xf>
    <xf numFmtId="0" fontId="2" fillId="0" borderId="0" xfId="0" applyFont="1"/>
    <xf numFmtId="0" fontId="3" fillId="14" borderId="6" xfId="0" applyFont="1" applyFill="1" applyBorder="1" applyAlignment="1">
      <alignment vertical="top" wrapText="1"/>
    </xf>
    <xf numFmtId="0" fontId="3" fillId="15" borderId="1" xfId="0" applyFont="1" applyFill="1" applyBorder="1" applyAlignment="1">
      <alignment vertical="top" wrapText="1"/>
    </xf>
    <xf numFmtId="0" fontId="3" fillId="15" borderId="2" xfId="0" applyFont="1" applyFill="1" applyBorder="1" applyAlignment="1">
      <alignment vertical="top"/>
    </xf>
    <xf numFmtId="0" fontId="3" fillId="15" borderId="1" xfId="0" applyFont="1" applyFill="1" applyBorder="1" applyAlignment="1">
      <alignment vertical="top"/>
    </xf>
    <xf numFmtId="0" fontId="3" fillId="15" borderId="6" xfId="0" applyFont="1" applyFill="1" applyBorder="1" applyAlignment="1">
      <alignment vertical="top"/>
    </xf>
    <xf numFmtId="0" fontId="6" fillId="15" borderId="1" xfId="0" applyFont="1" applyFill="1" applyBorder="1" applyAlignment="1">
      <alignment vertical="top"/>
    </xf>
    <xf numFmtId="0" fontId="6" fillId="13" borderId="1" xfId="0" applyFont="1" applyFill="1" applyBorder="1" applyAlignment="1">
      <alignment vertical="top"/>
    </xf>
    <xf numFmtId="0" fontId="3" fillId="13" borderId="2" xfId="0" applyFont="1" applyFill="1" applyBorder="1" applyAlignment="1">
      <alignment vertical="top"/>
    </xf>
    <xf numFmtId="0" fontId="3" fillId="13" borderId="6" xfId="0" applyFont="1" applyFill="1" applyBorder="1" applyAlignment="1">
      <alignment vertical="top"/>
    </xf>
    <xf numFmtId="0" fontId="6" fillId="14" borderId="1" xfId="0" applyFont="1" applyFill="1" applyBorder="1" applyAlignment="1">
      <alignment vertical="top" wrapText="1"/>
    </xf>
    <xf numFmtId="0" fontId="6" fillId="15" borderId="1" xfId="0" applyFont="1" applyFill="1" applyBorder="1" applyAlignment="1">
      <alignment vertical="top" wrapText="1"/>
    </xf>
    <xf numFmtId="0" fontId="6" fillId="14" borderId="2" xfId="0" applyFont="1" applyFill="1" applyBorder="1" applyAlignment="1">
      <alignment vertical="top" wrapText="1"/>
    </xf>
    <xf numFmtId="0" fontId="6" fillId="14" borderId="6" xfId="0" applyFont="1" applyFill="1" applyBorder="1" applyAlignment="1">
      <alignment vertical="top" wrapText="1"/>
    </xf>
    <xf numFmtId="0" fontId="3" fillId="14" borderId="2" xfId="0" applyFont="1" applyFill="1" applyBorder="1" applyAlignment="1">
      <alignment vertical="top" wrapText="1"/>
    </xf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4" fillId="0" borderId="0" xfId="0" applyFont="1" applyFill="1" applyBorder="1"/>
    <xf numFmtId="0" fontId="4" fillId="0" borderId="0" xfId="0" applyFont="1" applyFill="1"/>
    <xf numFmtId="0" fontId="0" fillId="0" borderId="11" xfId="0" applyFill="1" applyBorder="1"/>
    <xf numFmtId="0" fontId="0" fillId="0" borderId="7" xfId="0" applyFill="1" applyBorder="1"/>
    <xf numFmtId="0" fontId="2" fillId="0" borderId="1" xfId="0" applyFont="1" applyFill="1" applyBorder="1"/>
    <xf numFmtId="0" fontId="2" fillId="0" borderId="4" xfId="0" applyFont="1" applyFill="1" applyBorder="1"/>
    <xf numFmtId="0" fontId="2" fillId="0" borderId="3" xfId="0" applyFont="1" applyFill="1" applyBorder="1"/>
    <xf numFmtId="0" fontId="0" fillId="0" borderId="3" xfId="0" applyFill="1" applyBorder="1"/>
    <xf numFmtId="0" fontId="2" fillId="0" borderId="0" xfId="0" applyFont="1" applyFill="1"/>
    <xf numFmtId="0" fontId="2" fillId="0" borderId="15" xfId="0" applyFont="1" applyFill="1" applyBorder="1"/>
    <xf numFmtId="0" fontId="0" fillId="0" borderId="15" xfId="0" applyFill="1" applyBorder="1"/>
    <xf numFmtId="1" fontId="3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ont="1" applyFill="1" applyBorder="1"/>
    <xf numFmtId="0" fontId="0" fillId="0" borderId="0" xfId="0" applyFont="1" applyFill="1"/>
    <xf numFmtId="0" fontId="0" fillId="0" borderId="8" xfId="0" applyBorder="1" applyAlignment="1">
      <alignment vertical="top"/>
    </xf>
    <xf numFmtId="0" fontId="7" fillId="16" borderId="8" xfId="0" applyFont="1" applyFill="1" applyBorder="1" applyAlignment="1">
      <alignment vertical="top" wrapText="1" shrinkToFit="1"/>
    </xf>
    <xf numFmtId="0" fontId="3" fillId="16" borderId="2" xfId="0" applyFont="1" applyFill="1" applyBorder="1" applyAlignment="1">
      <alignment vertical="top" wrapText="1"/>
    </xf>
    <xf numFmtId="0" fontId="3" fillId="16" borderId="7" xfId="0" applyFont="1" applyFill="1" applyBorder="1" applyAlignment="1">
      <alignment vertical="top" wrapText="1"/>
    </xf>
    <xf numFmtId="0" fontId="3" fillId="16" borderId="1" xfId="0" applyFont="1" applyFill="1" applyBorder="1" applyAlignment="1">
      <alignment vertical="top" wrapText="1"/>
    </xf>
    <xf numFmtId="0" fontId="3" fillId="16" borderId="6" xfId="0" applyFont="1" applyFill="1" applyBorder="1" applyAlignment="1">
      <alignment vertical="top" wrapText="1"/>
    </xf>
    <xf numFmtId="0" fontId="6" fillId="9" borderId="1" xfId="0" applyFont="1" applyFill="1" applyBorder="1" applyAlignment="1">
      <alignment horizontal="justify" vertical="top" wrapText="1"/>
    </xf>
    <xf numFmtId="0" fontId="3" fillId="9" borderId="1" xfId="0" applyFont="1" applyFill="1" applyBorder="1" applyAlignment="1">
      <alignment horizontal="justify" vertical="top" wrapText="1"/>
    </xf>
    <xf numFmtId="0" fontId="3" fillId="9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/>
    </xf>
    <xf numFmtId="0" fontId="3" fillId="4" borderId="12" xfId="0" applyFont="1" applyFill="1" applyBorder="1" applyAlignment="1">
      <alignment vertical="top" wrapText="1"/>
    </xf>
    <xf numFmtId="0" fontId="3" fillId="8" borderId="8" xfId="0" applyFont="1" applyFill="1" applyBorder="1" applyAlignment="1">
      <alignment vertical="top" wrapText="1"/>
    </xf>
    <xf numFmtId="0" fontId="3" fillId="8" borderId="14" xfId="0" applyFont="1" applyFill="1" applyBorder="1" applyAlignment="1">
      <alignment vertical="top" wrapText="1"/>
    </xf>
    <xf numFmtId="165" fontId="6" fillId="8" borderId="8" xfId="0" applyNumberFormat="1" applyFont="1" applyFill="1" applyBorder="1" applyAlignment="1">
      <alignment vertical="top"/>
    </xf>
    <xf numFmtId="165" fontId="6" fillId="8" borderId="1" xfId="0" applyNumberFormat="1" applyFont="1" applyFill="1" applyBorder="1" applyAlignment="1">
      <alignment vertical="top"/>
    </xf>
    <xf numFmtId="165" fontId="3" fillId="8" borderId="1" xfId="0" applyNumberFormat="1" applyFont="1" applyFill="1" applyBorder="1" applyAlignment="1">
      <alignment vertical="top"/>
    </xf>
    <xf numFmtId="165" fontId="3" fillId="10" borderId="1" xfId="0" applyNumberFormat="1" applyFont="1" applyFill="1" applyBorder="1" applyAlignment="1">
      <alignment vertical="top"/>
    </xf>
    <xf numFmtId="165" fontId="6" fillId="3" borderId="1" xfId="0" applyNumberFormat="1" applyFont="1" applyFill="1" applyBorder="1" applyAlignment="1">
      <alignment vertical="top"/>
    </xf>
    <xf numFmtId="165" fontId="3" fillId="14" borderId="1" xfId="0" applyNumberFormat="1" applyFont="1" applyFill="1" applyBorder="1" applyAlignment="1">
      <alignment vertical="top"/>
    </xf>
    <xf numFmtId="165" fontId="8" fillId="8" borderId="8" xfId="0" applyNumberFormat="1" applyFont="1" applyFill="1" applyBorder="1" applyAlignment="1">
      <alignment vertical="top"/>
    </xf>
    <xf numFmtId="165" fontId="8" fillId="8" borderId="1" xfId="0" applyNumberFormat="1" applyFont="1" applyFill="1" applyBorder="1" applyAlignment="1">
      <alignment vertical="top"/>
    </xf>
    <xf numFmtId="165" fontId="0" fillId="0" borderId="0" xfId="0" applyNumberFormat="1" applyFill="1"/>
    <xf numFmtId="165" fontId="8" fillId="14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3" fillId="0" borderId="1" xfId="0" applyNumberFormat="1" applyFont="1" applyBorder="1" applyAlignment="1">
      <alignment vertical="top" wrapText="1"/>
    </xf>
    <xf numFmtId="164" fontId="6" fillId="9" borderId="1" xfId="0" applyNumberFormat="1" applyFont="1" applyFill="1" applyBorder="1" applyAlignment="1">
      <alignment vertical="top"/>
    </xf>
    <xf numFmtId="164" fontId="6" fillId="10" borderId="1" xfId="0" applyNumberFormat="1" applyFont="1" applyFill="1" applyBorder="1" applyAlignment="1">
      <alignment vertical="top"/>
    </xf>
    <xf numFmtId="164" fontId="3" fillId="4" borderId="1" xfId="0" applyNumberFormat="1" applyFont="1" applyFill="1" applyBorder="1" applyAlignment="1">
      <alignment vertical="top"/>
    </xf>
    <xf numFmtId="165" fontId="3" fillId="4" borderId="1" xfId="0" applyNumberFormat="1" applyFont="1" applyFill="1" applyBorder="1" applyAlignment="1">
      <alignment vertical="top"/>
    </xf>
    <xf numFmtId="165" fontId="3" fillId="0" borderId="1" xfId="0" applyNumberFormat="1" applyFont="1" applyBorder="1" applyAlignment="1">
      <alignment vertical="top"/>
    </xf>
    <xf numFmtId="165" fontId="6" fillId="10" borderId="1" xfId="0" applyNumberFormat="1" applyFont="1" applyFill="1" applyBorder="1" applyAlignment="1">
      <alignment vertical="top"/>
    </xf>
    <xf numFmtId="165" fontId="6" fillId="8" borderId="7" xfId="0" applyNumberFormat="1" applyFont="1" applyFill="1" applyBorder="1" applyAlignment="1">
      <alignment vertical="top"/>
    </xf>
    <xf numFmtId="165" fontId="3" fillId="8" borderId="7" xfId="0" applyNumberFormat="1" applyFont="1" applyFill="1" applyBorder="1" applyAlignment="1">
      <alignment vertical="top"/>
    </xf>
    <xf numFmtId="165" fontId="9" fillId="8" borderId="1" xfId="0" applyNumberFormat="1" applyFont="1" applyFill="1" applyBorder="1" applyAlignment="1">
      <alignment vertical="top"/>
    </xf>
    <xf numFmtId="165" fontId="9" fillId="8" borderId="7" xfId="0" applyNumberFormat="1" applyFont="1" applyFill="1" applyBorder="1" applyAlignment="1">
      <alignment vertical="top"/>
    </xf>
    <xf numFmtId="165" fontId="8" fillId="8" borderId="7" xfId="0" applyNumberFormat="1" applyFont="1" applyFill="1" applyBorder="1" applyAlignment="1">
      <alignment vertical="top"/>
    </xf>
    <xf numFmtId="165" fontId="9" fillId="16" borderId="7" xfId="0" applyNumberFormat="1" applyFont="1" applyFill="1" applyBorder="1" applyAlignment="1">
      <alignment vertical="top"/>
    </xf>
    <xf numFmtId="165" fontId="8" fillId="16" borderId="7" xfId="0" applyNumberFormat="1" applyFont="1" applyFill="1" applyBorder="1" applyAlignment="1">
      <alignment vertical="top"/>
    </xf>
    <xf numFmtId="0" fontId="10" fillId="1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/>
    </xf>
    <xf numFmtId="165" fontId="6" fillId="4" borderId="1" xfId="0" applyNumberFormat="1" applyFont="1" applyFill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165" fontId="3" fillId="16" borderId="1" xfId="0" applyNumberFormat="1" applyFont="1" applyFill="1" applyBorder="1" applyAlignment="1">
      <alignment vertical="top"/>
    </xf>
    <xf numFmtId="165" fontId="3" fillId="11" borderId="1" xfId="0" applyNumberFormat="1" applyFont="1" applyFill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65" fontId="8" fillId="16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5" fontId="8" fillId="4" borderId="1" xfId="0" applyNumberFormat="1" applyFont="1" applyFill="1" applyBorder="1" applyAlignment="1">
      <alignment vertical="top"/>
    </xf>
    <xf numFmtId="164" fontId="3" fillId="16" borderId="1" xfId="0" applyNumberFormat="1" applyFont="1" applyFill="1" applyBorder="1" applyAlignment="1">
      <alignment vertical="top"/>
    </xf>
    <xf numFmtId="164" fontId="3" fillId="11" borderId="1" xfId="0" applyNumberFormat="1" applyFont="1" applyFill="1" applyBorder="1" applyAlignment="1">
      <alignment vertical="top"/>
    </xf>
    <xf numFmtId="165" fontId="6" fillId="16" borderId="1" xfId="0" applyNumberFormat="1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8" fillId="8" borderId="1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165" fontId="2" fillId="0" borderId="0" xfId="0" applyNumberFormat="1" applyFont="1" applyFill="1" applyBorder="1"/>
    <xf numFmtId="0" fontId="3" fillId="14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/>
    </xf>
    <xf numFmtId="165" fontId="0" fillId="0" borderId="0" xfId="0" applyNumberFormat="1" applyFill="1" applyBorder="1"/>
    <xf numFmtId="165" fontId="3" fillId="4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5" fontId="6" fillId="4" borderId="1" xfId="0" applyNumberFormat="1" applyFont="1" applyFill="1" applyBorder="1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top" wrapText="1"/>
    </xf>
    <xf numFmtId="165" fontId="3" fillId="9" borderId="1" xfId="0" applyNumberFormat="1" applyFont="1" applyFill="1" applyBorder="1" applyAlignment="1">
      <alignment horizontal="right" vertical="top"/>
    </xf>
    <xf numFmtId="165" fontId="3" fillId="9" borderId="1" xfId="0" applyNumberFormat="1" applyFont="1" applyFill="1" applyBorder="1" applyAlignment="1">
      <alignment horizontal="right" vertical="top" wrapText="1"/>
    </xf>
    <xf numFmtId="0" fontId="3" fillId="9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165" fontId="6" fillId="9" borderId="1" xfId="0" applyNumberFormat="1" applyFont="1" applyFill="1" applyBorder="1" applyAlignment="1">
      <alignment horizontal="right" vertical="top"/>
    </xf>
    <xf numFmtId="165" fontId="6" fillId="10" borderId="1" xfId="0" applyNumberFormat="1" applyFont="1" applyFill="1" applyBorder="1" applyAlignment="1">
      <alignment horizontal="right" vertical="top"/>
    </xf>
    <xf numFmtId="165" fontId="6" fillId="3" borderId="1" xfId="0" applyNumberFormat="1" applyFont="1" applyFill="1" applyBorder="1" applyAlignment="1">
      <alignment horizontal="right" vertical="top"/>
    </xf>
    <xf numFmtId="165" fontId="6" fillId="14" borderId="1" xfId="0" applyNumberFormat="1" applyFont="1" applyFill="1" applyBorder="1" applyAlignment="1">
      <alignment vertical="top"/>
    </xf>
    <xf numFmtId="165" fontId="3" fillId="11" borderId="1" xfId="0" applyNumberFormat="1" applyFont="1" applyFill="1" applyBorder="1" applyAlignment="1">
      <alignment horizontal="right" vertical="top"/>
    </xf>
    <xf numFmtId="165" fontId="3" fillId="0" borderId="7" xfId="0" applyNumberFormat="1" applyFont="1" applyBorder="1" applyAlignment="1">
      <alignment horizontal="right" vertical="top"/>
    </xf>
    <xf numFmtId="165" fontId="3" fillId="4" borderId="2" xfId="0" applyNumberFormat="1" applyFont="1" applyFill="1" applyBorder="1" applyAlignment="1">
      <alignment horizontal="right" vertical="top"/>
    </xf>
    <xf numFmtId="165" fontId="3" fillId="5" borderId="1" xfId="0" applyNumberFormat="1" applyFont="1" applyFill="1" applyBorder="1" applyAlignment="1">
      <alignment horizontal="right" vertical="top" wrapText="1"/>
    </xf>
    <xf numFmtId="165" fontId="3" fillId="11" borderId="2" xfId="0" applyNumberFormat="1" applyFont="1" applyFill="1" applyBorder="1" applyAlignment="1">
      <alignment horizontal="right" vertical="top"/>
    </xf>
    <xf numFmtId="165" fontId="3" fillId="11" borderId="1" xfId="0" applyNumberFormat="1" applyFont="1" applyFill="1" applyBorder="1" applyAlignment="1">
      <alignment horizontal="right" vertical="top" wrapText="1"/>
    </xf>
    <xf numFmtId="165" fontId="6" fillId="10" borderId="8" xfId="0" applyNumberFormat="1" applyFont="1" applyFill="1" applyBorder="1" applyAlignment="1">
      <alignment horizontal="right" vertical="top"/>
    </xf>
    <xf numFmtId="165" fontId="6" fillId="12" borderId="1" xfId="0" applyNumberFormat="1" applyFont="1" applyFill="1" applyBorder="1" applyAlignment="1">
      <alignment vertical="top"/>
    </xf>
    <xf numFmtId="165" fontId="6" fillId="6" borderId="1" xfId="0" applyNumberFormat="1" applyFont="1" applyFill="1" applyBorder="1" applyAlignment="1">
      <alignment vertical="top"/>
    </xf>
    <xf numFmtId="165" fontId="6" fillId="13" borderId="1" xfId="0" applyNumberFormat="1" applyFont="1" applyFill="1" applyBorder="1" applyAlignment="1">
      <alignment vertical="top"/>
    </xf>
    <xf numFmtId="165" fontId="6" fillId="15" borderId="1" xfId="0" applyNumberFormat="1" applyFont="1" applyFill="1" applyBorder="1" applyAlignment="1">
      <alignment vertical="top"/>
    </xf>
    <xf numFmtId="165" fontId="3" fillId="15" borderId="1" xfId="0" applyNumberFormat="1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horizontal="right"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165" fontId="3" fillId="2" borderId="1" xfId="0" applyNumberFormat="1" applyFont="1" applyFill="1" applyBorder="1" applyAlignment="1">
      <alignment vertical="top"/>
    </xf>
    <xf numFmtId="0" fontId="3" fillId="16" borderId="3" xfId="0" applyFont="1" applyFill="1" applyBorder="1" applyAlignment="1">
      <alignment vertical="top" wrapText="1" shrinkToFit="1"/>
    </xf>
    <xf numFmtId="0" fontId="3" fillId="16" borderId="9" xfId="0" applyFont="1" applyFill="1" applyBorder="1" applyAlignment="1">
      <alignment vertical="top" wrapText="1"/>
    </xf>
    <xf numFmtId="0" fontId="3" fillId="16" borderId="1" xfId="0" applyFont="1" applyFill="1" applyBorder="1" applyAlignment="1">
      <alignment vertical="top" wrapText="1" shrinkToFit="1"/>
    </xf>
    <xf numFmtId="0" fontId="3" fillId="4" borderId="1" xfId="0" applyFont="1" applyFill="1" applyBorder="1" applyAlignment="1">
      <alignment vertical="top" wrapText="1" shrinkToFit="1"/>
    </xf>
    <xf numFmtId="0" fontId="3" fillId="0" borderId="1" xfId="0" applyNumberFormat="1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3" fillId="0" borderId="7" xfId="0" applyFont="1" applyBorder="1" applyAlignment="1">
      <alignment horizontal="right" vertical="top"/>
    </xf>
    <xf numFmtId="0" fontId="3" fillId="0" borderId="8" xfId="0" applyFont="1" applyBorder="1" applyAlignment="1">
      <alignment horizontal="right"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6" fillId="2" borderId="9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vertical="top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vertical="top"/>
    </xf>
    <xf numFmtId="0" fontId="6" fillId="3" borderId="2" xfId="0" applyFont="1" applyFill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9" borderId="7" xfId="0" applyFont="1" applyFill="1" applyBorder="1" applyAlignment="1">
      <alignment horizontal="justify" vertical="top" wrapText="1"/>
    </xf>
    <xf numFmtId="0" fontId="0" fillId="9" borderId="8" xfId="0" applyFill="1" applyBorder="1" applyAlignment="1">
      <alignment horizontal="justify" vertical="top" wrapText="1"/>
    </xf>
    <xf numFmtId="0" fontId="0" fillId="2" borderId="5" xfId="0" applyFont="1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6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6" fillId="7" borderId="2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7" fillId="8" borderId="7" xfId="0" applyFont="1" applyFill="1" applyBorder="1" applyAlignment="1">
      <alignment horizontal="left" wrapText="1"/>
    </xf>
    <xf numFmtId="0" fontId="7" fillId="8" borderId="8" xfId="0" applyFont="1" applyFill="1" applyBorder="1" applyAlignment="1">
      <alignment horizontal="left" wrapText="1"/>
    </xf>
    <xf numFmtId="0" fontId="3" fillId="9" borderId="7" xfId="0" applyFont="1" applyFill="1" applyBorder="1" applyAlignment="1">
      <alignment vertical="top"/>
    </xf>
    <xf numFmtId="0" fontId="0" fillId="9" borderId="8" xfId="0" applyFill="1" applyBorder="1" applyAlignment="1">
      <alignment vertical="top"/>
    </xf>
    <xf numFmtId="0" fontId="3" fillId="9" borderId="7" xfId="0" applyFont="1" applyFill="1" applyBorder="1" applyAlignment="1">
      <alignment vertical="top" wrapText="1"/>
    </xf>
    <xf numFmtId="0" fontId="0" fillId="9" borderId="8" xfId="0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8" borderId="7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/>
    </xf>
    <xf numFmtId="0" fontId="0" fillId="0" borderId="8" xfId="0" applyFill="1" applyBorder="1" applyAlignment="1">
      <alignment vertical="top"/>
    </xf>
    <xf numFmtId="0" fontId="0" fillId="0" borderId="8" xfId="0" applyBorder="1" applyAlignment="1">
      <alignment vertical="top"/>
    </xf>
    <xf numFmtId="0" fontId="6" fillId="2" borderId="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16" borderId="7" xfId="0" applyFont="1" applyFill="1" applyBorder="1" applyAlignment="1">
      <alignment horizontal="left" vertical="top" wrapText="1" shrinkToFit="1"/>
    </xf>
    <xf numFmtId="0" fontId="7" fillId="16" borderId="8" xfId="0" applyFont="1" applyFill="1" applyBorder="1" applyAlignment="1">
      <alignment horizontal="left" vertical="top" wrapText="1" shrinkToFit="1"/>
    </xf>
    <xf numFmtId="0" fontId="0" fillId="0" borderId="7" xfId="0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4" borderId="7" xfId="0" applyFont="1" applyFill="1" applyBorder="1" applyAlignment="1">
      <alignment horizontal="left" vertical="top" wrapText="1" shrinkToFit="1"/>
    </xf>
    <xf numFmtId="0" fontId="3" fillId="4" borderId="3" xfId="0" applyFont="1" applyFill="1" applyBorder="1" applyAlignment="1">
      <alignment horizontal="left" vertical="top" wrapText="1" shrinkToFit="1"/>
    </xf>
    <xf numFmtId="0" fontId="3" fillId="4" borderId="8" xfId="0" applyFont="1" applyFill="1" applyBorder="1" applyAlignment="1">
      <alignment horizontal="left" vertical="top" wrapText="1" shrinkToFit="1"/>
    </xf>
    <xf numFmtId="0" fontId="3" fillId="0" borderId="9" xfId="0" applyFont="1" applyBorder="1" applyAlignment="1">
      <alignment horizontal="right" vertical="top" wrapText="1"/>
    </xf>
    <xf numFmtId="0" fontId="3" fillId="0" borderId="10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13" xfId="0" applyFont="1" applyBorder="1" applyAlignment="1">
      <alignment horizontal="right" vertical="top" wrapText="1"/>
    </xf>
    <xf numFmtId="0" fontId="3" fillId="0" borderId="14" xfId="0" applyFont="1" applyBorder="1" applyAlignment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8"/>
  <sheetViews>
    <sheetView tabSelected="1" workbookViewId="0">
      <selection activeCell="G269" sqref="G269:K269"/>
    </sheetView>
  </sheetViews>
  <sheetFormatPr defaultRowHeight="15" x14ac:dyDescent="0.25"/>
  <cols>
    <col min="1" max="1" width="9.140625" style="9"/>
    <col min="2" max="2" width="29.85546875" style="9" customWidth="1"/>
    <col min="3" max="3" width="11.28515625" style="10" customWidth="1"/>
    <col min="4" max="4" width="14.42578125" style="9" customWidth="1"/>
    <col min="5" max="5" width="15.140625" style="16" customWidth="1"/>
    <col min="6" max="6" width="12.85546875" style="17" customWidth="1"/>
    <col min="7" max="7" width="12.140625" style="9" customWidth="1"/>
    <col min="8" max="8" width="9" style="9" customWidth="1"/>
    <col min="9" max="9" width="8.7109375" style="9" customWidth="1"/>
    <col min="10" max="10" width="10.140625" style="9" customWidth="1"/>
    <col min="11" max="11" width="10.28515625" style="9" customWidth="1"/>
    <col min="12" max="12" width="9.28515625" style="83" bestFit="1" customWidth="1"/>
    <col min="13" max="18" width="9.140625" style="70"/>
    <col min="19" max="19" width="12.42578125" style="69" customWidth="1"/>
    <col min="20" max="26" width="9.140625" style="69"/>
  </cols>
  <sheetData>
    <row r="1" spans="1:26" ht="15" customHeight="1" x14ac:dyDescent="0.25">
      <c r="B1" s="292" t="s">
        <v>230</v>
      </c>
      <c r="C1" s="293"/>
      <c r="D1" s="293"/>
      <c r="E1" s="293"/>
      <c r="F1" s="293"/>
      <c r="G1" s="293"/>
      <c r="H1" s="293"/>
      <c r="I1" s="293"/>
      <c r="J1" s="293"/>
      <c r="K1" s="294"/>
      <c r="L1" s="70"/>
      <c r="R1" s="69"/>
      <c r="Z1"/>
    </row>
    <row r="2" spans="1:26" ht="23.25" customHeight="1" x14ac:dyDescent="0.25">
      <c r="B2" s="295"/>
      <c r="C2" s="296"/>
      <c r="D2" s="296"/>
      <c r="E2" s="296"/>
      <c r="F2" s="296"/>
      <c r="G2" s="296"/>
      <c r="H2" s="296"/>
      <c r="I2" s="296"/>
      <c r="J2" s="296"/>
      <c r="K2" s="297"/>
      <c r="L2" s="70"/>
      <c r="R2" s="69"/>
      <c r="Z2"/>
    </row>
    <row r="3" spans="1:26" x14ac:dyDescent="0.25">
      <c r="B3" s="9" t="s">
        <v>229</v>
      </c>
    </row>
    <row r="4" spans="1:26" s="1" customFormat="1" ht="25.5" x14ac:dyDescent="0.2">
      <c r="A4" s="31" t="s">
        <v>136</v>
      </c>
      <c r="B4" s="31" t="s">
        <v>137</v>
      </c>
      <c r="C4" s="75" t="s">
        <v>138</v>
      </c>
      <c r="D4" s="35" t="s">
        <v>139</v>
      </c>
      <c r="E4" s="76" t="s">
        <v>140</v>
      </c>
      <c r="F4" s="265" t="s">
        <v>141</v>
      </c>
      <c r="G4" s="266"/>
      <c r="H4" s="266"/>
      <c r="I4" s="266"/>
      <c r="J4" s="266"/>
      <c r="K4" s="266"/>
      <c r="L4" s="82"/>
      <c r="M4" s="115"/>
      <c r="N4" s="115"/>
      <c r="O4" s="115"/>
      <c r="P4" s="115"/>
      <c r="Q4" s="115"/>
      <c r="R4" s="115"/>
      <c r="S4" s="116"/>
      <c r="T4" s="116"/>
      <c r="U4" s="116"/>
      <c r="V4" s="116"/>
      <c r="W4" s="116"/>
      <c r="X4" s="116"/>
      <c r="Y4" s="116"/>
      <c r="Z4" s="116"/>
    </row>
    <row r="5" spans="1:26" x14ac:dyDescent="0.25">
      <c r="A5" s="31"/>
      <c r="B5" s="31"/>
      <c r="C5" s="32"/>
      <c r="D5" s="31"/>
      <c r="E5" s="77"/>
      <c r="F5" s="30" t="s">
        <v>0</v>
      </c>
      <c r="G5" s="229" t="s">
        <v>218</v>
      </c>
      <c r="H5" s="229" t="s">
        <v>219</v>
      </c>
      <c r="I5" s="229" t="s">
        <v>220</v>
      </c>
      <c r="J5" s="229" t="s">
        <v>221</v>
      </c>
      <c r="K5" s="229" t="s">
        <v>222</v>
      </c>
    </row>
    <row r="6" spans="1:26" x14ac:dyDescent="0.25">
      <c r="A6" s="267" t="s">
        <v>200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</row>
    <row r="7" spans="1:26" s="2" customFormat="1" x14ac:dyDescent="0.25">
      <c r="A7" s="66"/>
      <c r="B7" s="261" t="s">
        <v>176</v>
      </c>
      <c r="C7" s="262"/>
      <c r="D7" s="262"/>
      <c r="E7" s="262"/>
      <c r="F7" s="262"/>
      <c r="G7" s="262"/>
      <c r="H7" s="262"/>
      <c r="I7" s="262"/>
      <c r="J7" s="262"/>
      <c r="K7" s="262"/>
      <c r="L7" s="83"/>
      <c r="M7" s="70"/>
      <c r="N7" s="70"/>
      <c r="O7" s="70"/>
      <c r="P7" s="70"/>
      <c r="Q7" s="70"/>
      <c r="R7" s="70"/>
      <c r="S7" s="69"/>
      <c r="T7" s="69"/>
      <c r="U7" s="69"/>
      <c r="V7" s="69"/>
      <c r="W7" s="69"/>
      <c r="X7" s="69"/>
      <c r="Y7" s="69"/>
      <c r="Z7" s="69"/>
    </row>
    <row r="8" spans="1:26" s="3" customFormat="1" ht="51" x14ac:dyDescent="0.25">
      <c r="A8" s="132">
        <v>1</v>
      </c>
      <c r="B8" s="11" t="s">
        <v>1</v>
      </c>
      <c r="C8" s="15" t="s">
        <v>201</v>
      </c>
      <c r="D8" s="11" t="s">
        <v>144</v>
      </c>
      <c r="E8" s="13" t="s">
        <v>175</v>
      </c>
      <c r="F8" s="163">
        <f>G8+H8+I8+J8+K8</f>
        <v>100</v>
      </c>
      <c r="G8" s="28">
        <v>20</v>
      </c>
      <c r="H8" s="28">
        <v>20</v>
      </c>
      <c r="I8" s="28">
        <v>20</v>
      </c>
      <c r="J8" s="28">
        <v>20</v>
      </c>
      <c r="K8" s="28">
        <v>20</v>
      </c>
      <c r="L8" s="83"/>
      <c r="M8" s="117"/>
      <c r="N8" s="117"/>
      <c r="O8" s="117"/>
      <c r="P8" s="117"/>
      <c r="Q8" s="117"/>
      <c r="R8" s="117"/>
      <c r="S8" s="118"/>
      <c r="T8" s="118"/>
      <c r="U8" s="118"/>
      <c r="V8" s="118"/>
      <c r="W8" s="118"/>
      <c r="X8" s="118"/>
      <c r="Y8" s="118"/>
      <c r="Z8" s="118"/>
    </row>
    <row r="9" spans="1:26" s="4" customFormat="1" ht="127.5" x14ac:dyDescent="0.25">
      <c r="A9" s="11">
        <v>2</v>
      </c>
      <c r="B9" s="11" t="s">
        <v>2</v>
      </c>
      <c r="C9" s="15" t="s">
        <v>201</v>
      </c>
      <c r="D9" s="11" t="s">
        <v>144</v>
      </c>
      <c r="E9" s="13" t="s">
        <v>175</v>
      </c>
      <c r="F9" s="163">
        <f>G9+H9+I9+J9+K9</f>
        <v>35</v>
      </c>
      <c r="G9" s="164">
        <v>7</v>
      </c>
      <c r="H9" s="164">
        <v>7</v>
      </c>
      <c r="I9" s="164">
        <v>7</v>
      </c>
      <c r="J9" s="164">
        <v>7</v>
      </c>
      <c r="K9" s="164">
        <v>7</v>
      </c>
      <c r="L9" s="82"/>
      <c r="M9" s="119"/>
      <c r="N9" s="119"/>
      <c r="O9" s="119"/>
      <c r="P9" s="119"/>
      <c r="Q9" s="119"/>
      <c r="R9" s="119"/>
      <c r="S9" s="120"/>
      <c r="T9" s="120"/>
      <c r="U9" s="120"/>
      <c r="V9" s="120"/>
      <c r="W9" s="120"/>
      <c r="X9" s="120"/>
      <c r="Y9" s="120"/>
      <c r="Z9" s="120"/>
    </row>
    <row r="10" spans="1:26" ht="102" x14ac:dyDescent="0.25">
      <c r="A10" s="9">
        <v>3</v>
      </c>
      <c r="B10" s="11" t="s">
        <v>3</v>
      </c>
      <c r="C10" s="15" t="s">
        <v>201</v>
      </c>
      <c r="D10" s="11" t="s">
        <v>144</v>
      </c>
      <c r="E10" s="13" t="s">
        <v>175</v>
      </c>
      <c r="F10" s="163">
        <f>G10+H10+I10+J10+K108</f>
        <v>11</v>
      </c>
      <c r="G10" s="28">
        <v>1</v>
      </c>
      <c r="H10" s="28">
        <v>1</v>
      </c>
      <c r="I10" s="28">
        <v>1</v>
      </c>
      <c r="J10" s="28">
        <v>1</v>
      </c>
      <c r="K10" s="28">
        <v>1</v>
      </c>
    </row>
    <row r="11" spans="1:26" ht="51" x14ac:dyDescent="0.25">
      <c r="A11" s="9">
        <v>4</v>
      </c>
      <c r="B11" s="11" t="s">
        <v>4</v>
      </c>
      <c r="C11" s="15" t="s">
        <v>201</v>
      </c>
      <c r="D11" s="11" t="s">
        <v>144</v>
      </c>
      <c r="E11" s="13" t="s">
        <v>175</v>
      </c>
      <c r="F11" s="163">
        <f>G11+H11+I11+J11+K11</f>
        <v>5</v>
      </c>
      <c r="G11" s="28">
        <v>1</v>
      </c>
      <c r="H11" s="28">
        <v>1</v>
      </c>
      <c r="I11" s="28">
        <v>1</v>
      </c>
      <c r="J11" s="28">
        <v>1</v>
      </c>
      <c r="K11" s="28">
        <v>1</v>
      </c>
    </row>
    <row r="12" spans="1:26" s="5" customFormat="1" x14ac:dyDescent="0.25">
      <c r="A12" s="17"/>
      <c r="B12" s="53" t="s">
        <v>5</v>
      </c>
      <c r="C12" s="54"/>
      <c r="D12" s="55"/>
      <c r="E12" s="56"/>
      <c r="F12" s="165">
        <f>G12+H12+I12+J12+K12</f>
        <v>145</v>
      </c>
      <c r="G12" s="165">
        <v>29</v>
      </c>
      <c r="H12" s="165">
        <v>29</v>
      </c>
      <c r="I12" s="165">
        <v>29</v>
      </c>
      <c r="J12" s="165">
        <f t="shared" ref="J12:K12" si="0">SUM(J7:J11)</f>
        <v>29</v>
      </c>
      <c r="K12" s="165">
        <f t="shared" si="0"/>
        <v>29</v>
      </c>
      <c r="L12" s="83"/>
      <c r="M12" s="70"/>
      <c r="N12" s="70"/>
      <c r="O12" s="70"/>
      <c r="P12" s="70"/>
      <c r="Q12" s="70"/>
      <c r="R12" s="70"/>
      <c r="S12" s="69"/>
      <c r="T12" s="69"/>
      <c r="U12" s="69"/>
      <c r="V12" s="69"/>
      <c r="W12" s="69"/>
      <c r="X12" s="69"/>
      <c r="Y12" s="69"/>
      <c r="Z12" s="69"/>
    </row>
    <row r="13" spans="1:26" s="5" customFormat="1" x14ac:dyDescent="0.25">
      <c r="A13" s="17"/>
      <c r="B13" s="251" t="s">
        <v>177</v>
      </c>
      <c r="C13" s="259"/>
      <c r="D13" s="259"/>
      <c r="E13" s="259"/>
      <c r="F13" s="259"/>
      <c r="G13" s="259"/>
      <c r="H13" s="259"/>
      <c r="I13" s="259"/>
      <c r="J13" s="259"/>
      <c r="K13" s="259"/>
      <c r="L13" s="83"/>
      <c r="M13" s="70"/>
      <c r="N13" s="70"/>
      <c r="O13" s="70"/>
      <c r="P13" s="70"/>
      <c r="Q13" s="70"/>
      <c r="R13" s="70"/>
      <c r="S13" s="69"/>
      <c r="T13" s="69"/>
      <c r="U13" s="69"/>
      <c r="V13" s="69"/>
      <c r="W13" s="69"/>
      <c r="X13" s="69"/>
      <c r="Y13" s="69"/>
      <c r="Z13" s="69"/>
    </row>
    <row r="14" spans="1:26" ht="76.5" x14ac:dyDescent="0.25">
      <c r="A14" s="9">
        <v>5</v>
      </c>
      <c r="B14" s="11" t="s">
        <v>6</v>
      </c>
      <c r="C14" s="15" t="s">
        <v>201</v>
      </c>
      <c r="D14" s="11" t="s">
        <v>143</v>
      </c>
      <c r="E14" s="86" t="s">
        <v>175</v>
      </c>
      <c r="F14" s="163">
        <f t="shared" ref="F14:F20" si="1">G14+H14+I14+J14+K14</f>
        <v>25</v>
      </c>
      <c r="G14" s="28">
        <v>5</v>
      </c>
      <c r="H14" s="28">
        <v>5</v>
      </c>
      <c r="I14" s="28">
        <v>5</v>
      </c>
      <c r="J14" s="28">
        <v>5</v>
      </c>
      <c r="K14" s="28">
        <v>5</v>
      </c>
    </row>
    <row r="15" spans="1:26" ht="89.25" x14ac:dyDescent="0.25">
      <c r="A15" s="9">
        <v>6</v>
      </c>
      <c r="B15" s="11" t="s">
        <v>7</v>
      </c>
      <c r="C15" s="15" t="s">
        <v>201</v>
      </c>
      <c r="D15" s="11" t="s">
        <v>143</v>
      </c>
      <c r="E15" s="13" t="s">
        <v>175</v>
      </c>
      <c r="F15" s="163">
        <f t="shared" si="1"/>
        <v>25</v>
      </c>
      <c r="G15" s="28">
        <v>5</v>
      </c>
      <c r="H15" s="28">
        <v>5</v>
      </c>
      <c r="I15" s="28">
        <v>5</v>
      </c>
      <c r="J15" s="28">
        <v>5</v>
      </c>
      <c r="K15" s="28">
        <v>5</v>
      </c>
    </row>
    <row r="16" spans="1:26" ht="51" x14ac:dyDescent="0.25">
      <c r="A16" s="9">
        <v>7</v>
      </c>
      <c r="B16" s="11" t="s">
        <v>8</v>
      </c>
      <c r="C16" s="15" t="s">
        <v>201</v>
      </c>
      <c r="D16" s="11" t="s">
        <v>143</v>
      </c>
      <c r="E16" s="13" t="s">
        <v>175</v>
      </c>
      <c r="F16" s="163">
        <f t="shared" si="1"/>
        <v>5</v>
      </c>
      <c r="G16" s="28">
        <v>1</v>
      </c>
      <c r="H16" s="28">
        <v>1</v>
      </c>
      <c r="I16" s="28">
        <v>1</v>
      </c>
      <c r="J16" s="28">
        <v>1</v>
      </c>
      <c r="K16" s="28">
        <v>1</v>
      </c>
    </row>
    <row r="17" spans="1:26" ht="89.25" x14ac:dyDescent="0.25">
      <c r="A17" s="9">
        <v>8</v>
      </c>
      <c r="B17" s="11" t="s">
        <v>9</v>
      </c>
      <c r="C17" s="15" t="s">
        <v>201</v>
      </c>
      <c r="D17" s="11" t="s">
        <v>143</v>
      </c>
      <c r="E17" s="13" t="s">
        <v>175</v>
      </c>
      <c r="F17" s="163">
        <f t="shared" si="1"/>
        <v>35</v>
      </c>
      <c r="G17" s="28">
        <v>5</v>
      </c>
      <c r="H17" s="28">
        <v>5</v>
      </c>
      <c r="I17" s="28">
        <v>5</v>
      </c>
      <c r="J17" s="28">
        <v>10</v>
      </c>
      <c r="K17" s="28">
        <v>10</v>
      </c>
    </row>
    <row r="18" spans="1:26" ht="102" x14ac:dyDescent="0.25">
      <c r="A18" s="9">
        <v>9</v>
      </c>
      <c r="B18" s="11" t="s">
        <v>10</v>
      </c>
      <c r="C18" s="15" t="s">
        <v>201</v>
      </c>
      <c r="D18" s="11" t="s">
        <v>163</v>
      </c>
      <c r="E18" s="13" t="s">
        <v>175</v>
      </c>
      <c r="F18" s="163">
        <f t="shared" si="1"/>
        <v>25.2</v>
      </c>
      <c r="G18" s="28">
        <v>4.5999999999999996</v>
      </c>
      <c r="H18" s="28">
        <v>4.5999999999999996</v>
      </c>
      <c r="I18" s="28">
        <v>4.5999999999999996</v>
      </c>
      <c r="J18" s="28">
        <v>5.7</v>
      </c>
      <c r="K18" s="28">
        <v>5.7</v>
      </c>
    </row>
    <row r="19" spans="1:26" ht="63.75" x14ac:dyDescent="0.25">
      <c r="A19" s="9">
        <v>10</v>
      </c>
      <c r="B19" s="11" t="s">
        <v>11</v>
      </c>
      <c r="C19" s="15" t="s">
        <v>201</v>
      </c>
      <c r="D19" s="11" t="s">
        <v>163</v>
      </c>
      <c r="E19" s="13" t="s">
        <v>175</v>
      </c>
      <c r="F19" s="163">
        <f t="shared" si="1"/>
        <v>5</v>
      </c>
      <c r="G19" s="28">
        <v>1</v>
      </c>
      <c r="H19" s="28">
        <v>1</v>
      </c>
      <c r="I19" s="28">
        <v>1</v>
      </c>
      <c r="J19" s="28">
        <v>1</v>
      </c>
      <c r="K19" s="28">
        <v>1</v>
      </c>
    </row>
    <row r="20" spans="1:26" ht="63.75" x14ac:dyDescent="0.25">
      <c r="A20" s="9">
        <v>11</v>
      </c>
      <c r="B20" s="11" t="s">
        <v>183</v>
      </c>
      <c r="C20" s="15" t="s">
        <v>201</v>
      </c>
      <c r="D20" s="11"/>
      <c r="E20" s="86" t="s">
        <v>175</v>
      </c>
      <c r="F20" s="163">
        <f t="shared" si="1"/>
        <v>250</v>
      </c>
      <c r="G20" s="28">
        <v>50</v>
      </c>
      <c r="H20" s="28">
        <v>50</v>
      </c>
      <c r="I20" s="28">
        <v>50</v>
      </c>
      <c r="J20" s="28">
        <v>50</v>
      </c>
      <c r="K20" s="28">
        <v>50</v>
      </c>
    </row>
    <row r="21" spans="1:26" s="5" customFormat="1" x14ac:dyDescent="0.25">
      <c r="A21" s="17"/>
      <c r="B21" s="47" t="s">
        <v>12</v>
      </c>
      <c r="C21" s="48"/>
      <c r="D21" s="49"/>
      <c r="E21" s="50"/>
      <c r="F21" s="166">
        <f>G21+H21+I21+J21+K21</f>
        <v>370.2</v>
      </c>
      <c r="G21" s="166">
        <f>SUM(G14:G20)</f>
        <v>71.599999999999994</v>
      </c>
      <c r="H21" s="166">
        <f t="shared" ref="H21:K21" si="2">SUM(H14:H20)</f>
        <v>71.599999999999994</v>
      </c>
      <c r="I21" s="166">
        <f t="shared" si="2"/>
        <v>71.599999999999994</v>
      </c>
      <c r="J21" s="166">
        <f t="shared" si="2"/>
        <v>77.7</v>
      </c>
      <c r="K21" s="166">
        <f t="shared" si="2"/>
        <v>77.7</v>
      </c>
      <c r="L21" s="83"/>
      <c r="M21" s="70"/>
      <c r="N21" s="70"/>
      <c r="O21" s="70"/>
      <c r="P21" s="70"/>
      <c r="Q21" s="70"/>
      <c r="R21" s="70"/>
      <c r="S21" s="69"/>
      <c r="T21" s="69"/>
      <c r="U21" s="69"/>
      <c r="V21" s="69"/>
      <c r="W21" s="69"/>
      <c r="X21" s="69"/>
      <c r="Y21" s="69"/>
      <c r="Z21" s="69"/>
    </row>
    <row r="22" spans="1:26" ht="30.75" customHeight="1" x14ac:dyDescent="0.25">
      <c r="A22" s="30"/>
      <c r="B22" s="263" t="s">
        <v>178</v>
      </c>
      <c r="C22" s="264"/>
      <c r="D22" s="264"/>
      <c r="E22" s="264"/>
      <c r="F22" s="264"/>
      <c r="G22" s="264"/>
      <c r="H22" s="264"/>
      <c r="I22" s="264"/>
      <c r="J22" s="264"/>
      <c r="K22" s="264"/>
    </row>
    <row r="23" spans="1:26" s="2" customFormat="1" ht="127.5" x14ac:dyDescent="0.25">
      <c r="A23" s="149">
        <v>12</v>
      </c>
      <c r="B23" s="18" t="s">
        <v>13</v>
      </c>
      <c r="C23" s="150" t="s">
        <v>201</v>
      </c>
      <c r="D23" s="151" t="s">
        <v>142</v>
      </c>
      <c r="E23" s="152" t="s">
        <v>206</v>
      </c>
      <c r="F23" s="153">
        <f t="shared" ref="F23:F31" si="3">G23+H23+I23+J23+K23</f>
        <v>92814.1</v>
      </c>
      <c r="G23" s="159">
        <v>21309</v>
      </c>
      <c r="H23" s="159">
        <v>21783.4</v>
      </c>
      <c r="I23" s="159">
        <v>17875.5</v>
      </c>
      <c r="J23" s="159">
        <v>15923.1</v>
      </c>
      <c r="K23" s="159">
        <v>15923.1</v>
      </c>
      <c r="L23" s="83"/>
      <c r="M23" s="70"/>
      <c r="N23" s="70"/>
      <c r="O23" s="70"/>
      <c r="P23" s="70"/>
      <c r="Q23" s="70"/>
      <c r="R23" s="70"/>
      <c r="S23" s="69"/>
      <c r="T23" s="69"/>
      <c r="U23" s="69"/>
      <c r="V23" s="69"/>
      <c r="W23" s="69"/>
      <c r="X23" s="69"/>
      <c r="Y23" s="69"/>
      <c r="Z23" s="69"/>
    </row>
    <row r="24" spans="1:26" s="2" customFormat="1" ht="38.25" x14ac:dyDescent="0.25">
      <c r="A24" s="277">
        <v>13</v>
      </c>
      <c r="B24" s="269" t="s">
        <v>173</v>
      </c>
      <c r="C24" s="15" t="s">
        <v>201</v>
      </c>
      <c r="D24" s="19" t="s">
        <v>142</v>
      </c>
      <c r="E24" s="20" t="s">
        <v>206</v>
      </c>
      <c r="F24" s="154">
        <f t="shared" si="3"/>
        <v>0</v>
      </c>
      <c r="G24" s="155"/>
      <c r="H24" s="155"/>
      <c r="I24" s="155"/>
      <c r="J24" s="155"/>
      <c r="K24" s="155"/>
      <c r="L24" s="83"/>
      <c r="M24" s="70"/>
      <c r="N24" s="70"/>
      <c r="O24" s="70"/>
      <c r="P24" s="70"/>
      <c r="Q24" s="70"/>
      <c r="R24" s="70"/>
      <c r="S24" s="69"/>
      <c r="T24" s="69"/>
      <c r="U24" s="69"/>
      <c r="V24" s="69"/>
      <c r="W24" s="69"/>
      <c r="X24" s="69"/>
      <c r="Y24" s="69"/>
      <c r="Z24" s="69"/>
    </row>
    <row r="25" spans="1:26" s="2" customFormat="1" ht="38.25" x14ac:dyDescent="0.25">
      <c r="A25" s="278"/>
      <c r="B25" s="270"/>
      <c r="C25" s="15" t="s">
        <v>201</v>
      </c>
      <c r="D25" s="19" t="s">
        <v>142</v>
      </c>
      <c r="E25" s="20" t="s">
        <v>175</v>
      </c>
      <c r="F25" s="154">
        <f t="shared" si="3"/>
        <v>13655.6</v>
      </c>
      <c r="G25" s="160">
        <v>5855.6</v>
      </c>
      <c r="H25" s="160">
        <v>2100</v>
      </c>
      <c r="I25" s="160">
        <v>1900</v>
      </c>
      <c r="J25" s="160">
        <v>1900</v>
      </c>
      <c r="K25" s="160">
        <v>1900</v>
      </c>
      <c r="L25" s="83"/>
      <c r="M25" s="70"/>
      <c r="N25" s="70"/>
      <c r="O25" s="70"/>
      <c r="P25" s="70"/>
      <c r="Q25" s="70"/>
      <c r="R25" s="70"/>
      <c r="S25" s="69"/>
      <c r="T25" s="69"/>
      <c r="U25" s="69"/>
      <c r="V25" s="69"/>
      <c r="W25" s="69"/>
      <c r="X25" s="69"/>
      <c r="Y25" s="69"/>
      <c r="Z25" s="69"/>
    </row>
    <row r="26" spans="1:26" s="2" customFormat="1" x14ac:dyDescent="0.25">
      <c r="A26" s="66"/>
      <c r="B26" s="49" t="s">
        <v>104</v>
      </c>
      <c r="C26" s="49"/>
      <c r="D26" s="49"/>
      <c r="E26" s="63"/>
      <c r="F26" s="156">
        <f>G26+H26+I26+J26+K26</f>
        <v>106469.70000000001</v>
      </c>
      <c r="G26" s="156">
        <f>G23+G24+G25</f>
        <v>27164.6</v>
      </c>
      <c r="H26" s="156">
        <f t="shared" ref="H26:K26" si="4">H23+H24+H25</f>
        <v>23883.4</v>
      </c>
      <c r="I26" s="156">
        <f t="shared" si="4"/>
        <v>19775.5</v>
      </c>
      <c r="J26" s="156">
        <f t="shared" si="4"/>
        <v>17823.099999999999</v>
      </c>
      <c r="K26" s="156">
        <f t="shared" si="4"/>
        <v>17823.099999999999</v>
      </c>
      <c r="L26" s="83"/>
      <c r="M26" s="70"/>
      <c r="N26" s="70"/>
      <c r="O26" s="70"/>
      <c r="P26" s="70"/>
      <c r="Q26" s="70"/>
      <c r="R26" s="70"/>
      <c r="S26" s="69"/>
      <c r="T26" s="69"/>
      <c r="U26" s="69"/>
      <c r="V26" s="69"/>
      <c r="W26" s="69"/>
      <c r="X26" s="69"/>
      <c r="Y26" s="69"/>
      <c r="Z26" s="69"/>
    </row>
    <row r="27" spans="1:26" s="6" customFormat="1" x14ac:dyDescent="0.25">
      <c r="A27" s="17"/>
      <c r="B27" s="22" t="s">
        <v>89</v>
      </c>
      <c r="C27" s="23"/>
      <c r="D27" s="24"/>
      <c r="E27" s="25"/>
      <c r="F27" s="157">
        <f>G27+H27+I27+J27+K27</f>
        <v>106984.9</v>
      </c>
      <c r="G27" s="157">
        <f>G26+G12+G21</f>
        <v>27265.199999999997</v>
      </c>
      <c r="H27" s="157">
        <f>H26+H12+H21</f>
        <v>23984</v>
      </c>
      <c r="I27" s="157">
        <f>I26+I12+I21</f>
        <v>19876.099999999999</v>
      </c>
      <c r="J27" s="157">
        <f t="shared" ref="J27:K27" si="5">J26+J12+J21</f>
        <v>17929.8</v>
      </c>
      <c r="K27" s="157">
        <f t="shared" si="5"/>
        <v>17929.8</v>
      </c>
      <c r="L27" s="83"/>
      <c r="M27" s="70"/>
      <c r="N27" s="70"/>
      <c r="O27" s="70"/>
      <c r="P27" s="70"/>
      <c r="Q27" s="70"/>
      <c r="R27" s="70"/>
      <c r="S27" s="161">
        <f>G27+H27+I27+J27+K27</f>
        <v>106984.9</v>
      </c>
      <c r="T27" s="69"/>
      <c r="U27" s="69"/>
      <c r="V27" s="69"/>
      <c r="W27" s="69"/>
      <c r="X27" s="69"/>
      <c r="Y27" s="69"/>
      <c r="Z27" s="69"/>
    </row>
    <row r="28" spans="1:26" s="69" customFormat="1" x14ac:dyDescent="0.25">
      <c r="A28" s="66"/>
      <c r="B28" s="87" t="s">
        <v>217</v>
      </c>
      <c r="C28" s="114"/>
      <c r="D28" s="87"/>
      <c r="E28" s="113"/>
      <c r="F28" s="162">
        <f>G28+H28+I28+J28+K28</f>
        <v>0</v>
      </c>
      <c r="G28" s="162">
        <v>0</v>
      </c>
      <c r="H28" s="162">
        <v>0</v>
      </c>
      <c r="I28" s="162">
        <v>0</v>
      </c>
      <c r="J28" s="162">
        <v>0</v>
      </c>
      <c r="K28" s="162">
        <v>0</v>
      </c>
      <c r="L28" s="83"/>
      <c r="M28" s="70"/>
      <c r="N28" s="70"/>
      <c r="O28" s="70"/>
      <c r="P28" s="70"/>
      <c r="Q28" s="70"/>
      <c r="R28" s="70"/>
    </row>
    <row r="29" spans="1:26" s="69" customFormat="1" x14ac:dyDescent="0.25">
      <c r="A29" s="66"/>
      <c r="B29" s="87" t="s">
        <v>206</v>
      </c>
      <c r="C29" s="114"/>
      <c r="D29" s="87"/>
      <c r="E29" s="101"/>
      <c r="F29" s="162">
        <f>G29+H29+I29+J29+K29</f>
        <v>92814.1</v>
      </c>
      <c r="G29" s="162">
        <f>G23+G24</f>
        <v>21309</v>
      </c>
      <c r="H29" s="162">
        <f t="shared" ref="H29:K29" si="6">H23+H24</f>
        <v>21783.4</v>
      </c>
      <c r="I29" s="162">
        <f>I23+I24</f>
        <v>17875.5</v>
      </c>
      <c r="J29" s="162">
        <f t="shared" si="6"/>
        <v>15923.1</v>
      </c>
      <c r="K29" s="162">
        <f t="shared" si="6"/>
        <v>15923.1</v>
      </c>
      <c r="L29" s="83"/>
      <c r="M29" s="70"/>
      <c r="N29" s="70"/>
      <c r="O29" s="70"/>
      <c r="P29" s="70"/>
      <c r="Q29" s="70"/>
      <c r="R29" s="70"/>
    </row>
    <row r="30" spans="1:26" s="69" customFormat="1" x14ac:dyDescent="0.25">
      <c r="A30" s="66"/>
      <c r="B30" s="87" t="s">
        <v>175</v>
      </c>
      <c r="C30" s="114"/>
      <c r="D30" s="87"/>
      <c r="E30" s="101"/>
      <c r="F30" s="162">
        <f>G30+H30+I30+J30+K30</f>
        <v>14170.800000000003</v>
      </c>
      <c r="G30" s="162">
        <f>G25+G8+G9+G10+G11+G14+G15+G16+G17+G18+G19+G20</f>
        <v>5956.2000000000007</v>
      </c>
      <c r="H30" s="162">
        <f t="shared" ref="H30:J30" si="7">H25+H8+H9+H10+H11+H14+H15+H16+H17+H18+H19+H20</f>
        <v>2200.6</v>
      </c>
      <c r="I30" s="162">
        <f>I25+I8+I9+I10+I11+I14+I15+I16+I17+I18+I19+I20</f>
        <v>2000.6</v>
      </c>
      <c r="J30" s="162">
        <f t="shared" si="7"/>
        <v>2006.7</v>
      </c>
      <c r="K30" s="162">
        <f>K25+K8+K9+K10+K11+K14+K15+K16+K17+K18+K19+K20</f>
        <v>2006.7</v>
      </c>
      <c r="L30" s="83"/>
      <c r="M30" s="70"/>
      <c r="N30" s="70"/>
      <c r="O30" s="70"/>
      <c r="P30" s="70"/>
      <c r="Q30" s="70"/>
      <c r="R30" s="70"/>
    </row>
    <row r="31" spans="1:26" s="69" customFormat="1" x14ac:dyDescent="0.25">
      <c r="A31" s="66"/>
      <c r="B31" s="89" t="s">
        <v>148</v>
      </c>
      <c r="C31" s="114"/>
      <c r="D31" s="87"/>
      <c r="E31" s="101"/>
      <c r="F31" s="162">
        <f t="shared" si="3"/>
        <v>0</v>
      </c>
      <c r="G31" s="162">
        <v>0</v>
      </c>
      <c r="H31" s="162">
        <v>0</v>
      </c>
      <c r="I31" s="162">
        <v>0</v>
      </c>
      <c r="J31" s="162">
        <v>0</v>
      </c>
      <c r="K31" s="162">
        <v>0</v>
      </c>
      <c r="L31" s="83"/>
      <c r="M31" s="70"/>
      <c r="N31" s="70"/>
      <c r="O31" s="70"/>
      <c r="P31" s="70"/>
      <c r="Q31" s="70"/>
      <c r="R31" s="70"/>
    </row>
    <row r="32" spans="1:26" s="8" customFormat="1" ht="18.75" customHeight="1" x14ac:dyDescent="0.2">
      <c r="A32" s="21"/>
      <c r="B32" s="255" t="s">
        <v>203</v>
      </c>
      <c r="C32" s="268"/>
      <c r="D32" s="268"/>
      <c r="E32" s="268"/>
      <c r="F32" s="268"/>
      <c r="G32" s="268"/>
      <c r="H32" s="268"/>
      <c r="I32" s="268"/>
      <c r="J32" s="268"/>
      <c r="K32" s="268"/>
      <c r="L32" s="83"/>
      <c r="M32" s="121"/>
      <c r="N32" s="121"/>
      <c r="O32" s="121"/>
      <c r="P32" s="121"/>
      <c r="Q32" s="121"/>
      <c r="R32" s="121"/>
      <c r="S32" s="122"/>
      <c r="T32" s="122"/>
      <c r="U32" s="122"/>
      <c r="V32" s="122"/>
      <c r="W32" s="122"/>
      <c r="X32" s="122"/>
      <c r="Y32" s="122"/>
      <c r="Z32" s="122"/>
    </row>
    <row r="33" spans="1:26" s="2" customFormat="1" x14ac:dyDescent="0.25">
      <c r="A33" s="74"/>
      <c r="B33" s="261" t="s">
        <v>179</v>
      </c>
      <c r="C33" s="262"/>
      <c r="D33" s="262"/>
      <c r="E33" s="262"/>
      <c r="F33" s="262"/>
      <c r="G33" s="262"/>
      <c r="H33" s="262"/>
      <c r="I33" s="262"/>
      <c r="J33" s="262"/>
      <c r="K33" s="262"/>
      <c r="L33" s="83"/>
      <c r="M33" s="70"/>
      <c r="N33" s="70"/>
      <c r="O33" s="70"/>
      <c r="P33" s="70"/>
      <c r="Q33" s="70"/>
      <c r="R33" s="70"/>
      <c r="S33" s="69"/>
      <c r="T33" s="69"/>
      <c r="U33" s="69"/>
      <c r="V33" s="69"/>
      <c r="W33" s="69"/>
      <c r="X33" s="69"/>
      <c r="Y33" s="69"/>
      <c r="Z33" s="69"/>
    </row>
    <row r="34" spans="1:26" ht="51" x14ac:dyDescent="0.25">
      <c r="A34" s="9">
        <v>14</v>
      </c>
      <c r="B34" s="11" t="s">
        <v>19</v>
      </c>
      <c r="C34" s="15" t="s">
        <v>201</v>
      </c>
      <c r="D34" s="11" t="s">
        <v>164</v>
      </c>
      <c r="E34" s="13" t="s">
        <v>175</v>
      </c>
      <c r="F34" s="168">
        <f>SUM(G34:K34)</f>
        <v>1100</v>
      </c>
      <c r="G34" s="169">
        <v>200</v>
      </c>
      <c r="H34" s="169">
        <v>200</v>
      </c>
      <c r="I34" s="169">
        <v>200</v>
      </c>
      <c r="J34" s="169">
        <v>250</v>
      </c>
      <c r="K34" s="169">
        <v>250</v>
      </c>
    </row>
    <row r="35" spans="1:26" ht="63.75" x14ac:dyDescent="0.25">
      <c r="A35" s="9">
        <v>15</v>
      </c>
      <c r="B35" s="11" t="s">
        <v>20</v>
      </c>
      <c r="C35" s="15" t="s">
        <v>201</v>
      </c>
      <c r="D35" s="11" t="s">
        <v>164</v>
      </c>
      <c r="E35" s="13" t="s">
        <v>175</v>
      </c>
      <c r="F35" s="168">
        <f>SUM(G35:K35)</f>
        <v>10</v>
      </c>
      <c r="G35" s="169">
        <v>2</v>
      </c>
      <c r="H35" s="169">
        <v>2</v>
      </c>
      <c r="I35" s="169">
        <v>2</v>
      </c>
      <c r="J35" s="169">
        <v>2</v>
      </c>
      <c r="K35" s="169">
        <v>2</v>
      </c>
    </row>
    <row r="36" spans="1:26" ht="76.5" x14ac:dyDescent="0.25">
      <c r="A36" s="9">
        <v>16</v>
      </c>
      <c r="B36" s="11" t="s">
        <v>21</v>
      </c>
      <c r="C36" s="15" t="s">
        <v>201</v>
      </c>
      <c r="D36" s="11" t="s">
        <v>165</v>
      </c>
      <c r="E36" s="13" t="s">
        <v>175</v>
      </c>
      <c r="F36" s="168">
        <f>SUM(G36:K36)</f>
        <v>31.5</v>
      </c>
      <c r="G36" s="169">
        <v>23.5</v>
      </c>
      <c r="H36" s="169">
        <v>2</v>
      </c>
      <c r="I36" s="169">
        <v>2</v>
      </c>
      <c r="J36" s="169">
        <v>2</v>
      </c>
      <c r="K36" s="169">
        <v>2</v>
      </c>
    </row>
    <row r="37" spans="1:26" ht="76.5" x14ac:dyDescent="0.25">
      <c r="A37" s="9">
        <v>17</v>
      </c>
      <c r="B37" s="29" t="s">
        <v>22</v>
      </c>
      <c r="C37" s="15" t="s">
        <v>201</v>
      </c>
      <c r="D37" s="11" t="s">
        <v>164</v>
      </c>
      <c r="E37" s="13" t="s">
        <v>175</v>
      </c>
      <c r="F37" s="168">
        <f>SUM(G37:K37)</f>
        <v>85</v>
      </c>
      <c r="G37" s="169">
        <v>15</v>
      </c>
      <c r="H37" s="169">
        <v>15</v>
      </c>
      <c r="I37" s="169">
        <v>15</v>
      </c>
      <c r="J37" s="169">
        <v>20</v>
      </c>
      <c r="K37" s="169">
        <v>20</v>
      </c>
    </row>
    <row r="38" spans="1:26" ht="51" x14ac:dyDescent="0.25">
      <c r="A38" s="9">
        <v>18</v>
      </c>
      <c r="B38" s="11" t="s">
        <v>23</v>
      </c>
      <c r="C38" s="15" t="s">
        <v>201</v>
      </c>
      <c r="D38" s="11" t="s">
        <v>164</v>
      </c>
      <c r="E38" s="13" t="s">
        <v>175</v>
      </c>
      <c r="F38" s="168">
        <f>SUM(G38:K38)</f>
        <v>5</v>
      </c>
      <c r="G38" s="169">
        <v>1</v>
      </c>
      <c r="H38" s="169">
        <v>1</v>
      </c>
      <c r="I38" s="169">
        <v>1</v>
      </c>
      <c r="J38" s="169">
        <v>1</v>
      </c>
      <c r="K38" s="169">
        <v>1</v>
      </c>
    </row>
    <row r="39" spans="1:26" x14ac:dyDescent="0.25">
      <c r="B39" s="47" t="s">
        <v>5</v>
      </c>
      <c r="C39" s="48"/>
      <c r="D39" s="49"/>
      <c r="E39" s="50"/>
      <c r="F39" s="170">
        <f t="shared" ref="F39:K39" si="8">SUM(F33:F38)</f>
        <v>1231.5</v>
      </c>
      <c r="G39" s="170">
        <f t="shared" si="8"/>
        <v>241.5</v>
      </c>
      <c r="H39" s="170">
        <f t="shared" si="8"/>
        <v>220</v>
      </c>
      <c r="I39" s="170">
        <f t="shared" si="8"/>
        <v>220</v>
      </c>
      <c r="J39" s="170">
        <f t="shared" si="8"/>
        <v>275</v>
      </c>
      <c r="K39" s="170">
        <f t="shared" si="8"/>
        <v>275</v>
      </c>
    </row>
    <row r="40" spans="1:26" x14ac:dyDescent="0.25">
      <c r="B40" s="251" t="s">
        <v>180</v>
      </c>
      <c r="C40" s="254"/>
      <c r="D40" s="254"/>
      <c r="E40" s="254"/>
      <c r="F40" s="254"/>
      <c r="G40" s="254"/>
      <c r="H40" s="254"/>
      <c r="I40" s="254"/>
      <c r="J40" s="254"/>
      <c r="K40" s="254"/>
    </row>
    <row r="41" spans="1:26" ht="51" x14ac:dyDescent="0.25">
      <c r="A41" s="9">
        <v>19</v>
      </c>
      <c r="B41" s="15" t="s">
        <v>167</v>
      </c>
      <c r="C41" s="15" t="s">
        <v>201</v>
      </c>
      <c r="D41" s="11" t="s">
        <v>164</v>
      </c>
      <c r="E41" s="13" t="s">
        <v>175</v>
      </c>
      <c r="F41" s="168">
        <f>G41+H41+I41+J41+K41</f>
        <v>360</v>
      </c>
      <c r="G41" s="168">
        <v>72</v>
      </c>
      <c r="H41" s="168">
        <v>72</v>
      </c>
      <c r="I41" s="168">
        <v>72</v>
      </c>
      <c r="J41" s="168">
        <v>72</v>
      </c>
      <c r="K41" s="168">
        <v>72</v>
      </c>
    </row>
    <row r="42" spans="1:26" ht="63.75" x14ac:dyDescent="0.25">
      <c r="A42" s="9">
        <v>20</v>
      </c>
      <c r="B42" s="11" t="s">
        <v>24</v>
      </c>
      <c r="C42" s="15" t="s">
        <v>201</v>
      </c>
      <c r="D42" s="11" t="s">
        <v>164</v>
      </c>
      <c r="E42" s="13" t="s">
        <v>175</v>
      </c>
      <c r="F42" s="168">
        <f>SUM(G42:K42)</f>
        <v>260</v>
      </c>
      <c r="G42" s="169">
        <v>50</v>
      </c>
      <c r="H42" s="169">
        <v>50</v>
      </c>
      <c r="I42" s="169">
        <v>50</v>
      </c>
      <c r="J42" s="169">
        <v>55</v>
      </c>
      <c r="K42" s="169">
        <v>55</v>
      </c>
    </row>
    <row r="43" spans="1:26" ht="140.25" x14ac:dyDescent="0.25">
      <c r="A43" s="9">
        <v>21</v>
      </c>
      <c r="B43" s="11" t="s">
        <v>25</v>
      </c>
      <c r="C43" s="15" t="s">
        <v>201</v>
      </c>
      <c r="D43" s="11" t="s">
        <v>164</v>
      </c>
      <c r="E43" s="13" t="s">
        <v>175</v>
      </c>
      <c r="F43" s="168">
        <f>SUM(G43:K43)</f>
        <v>500</v>
      </c>
      <c r="G43" s="169">
        <v>0</v>
      </c>
      <c r="H43" s="169">
        <v>200</v>
      </c>
      <c r="I43" s="169">
        <v>100</v>
      </c>
      <c r="J43" s="169">
        <v>100</v>
      </c>
      <c r="K43" s="169">
        <v>100</v>
      </c>
    </row>
    <row r="44" spans="1:26" ht="89.25" x14ac:dyDescent="0.25">
      <c r="A44" s="9">
        <v>22</v>
      </c>
      <c r="B44" s="11" t="s">
        <v>26</v>
      </c>
      <c r="C44" s="15" t="s">
        <v>201</v>
      </c>
      <c r="D44" s="11" t="s">
        <v>164</v>
      </c>
      <c r="E44" s="13" t="s">
        <v>175</v>
      </c>
      <c r="F44" s="168">
        <f>SUM(G44:K44)</f>
        <v>700</v>
      </c>
      <c r="G44" s="169">
        <v>100</v>
      </c>
      <c r="H44" s="169">
        <v>100</v>
      </c>
      <c r="I44" s="169">
        <v>100</v>
      </c>
      <c r="J44" s="169">
        <v>200</v>
      </c>
      <c r="K44" s="169">
        <v>200</v>
      </c>
    </row>
    <row r="45" spans="1:26" x14ac:dyDescent="0.25">
      <c r="B45" s="47" t="s">
        <v>12</v>
      </c>
      <c r="C45" s="48"/>
      <c r="D45" s="49"/>
      <c r="E45" s="50"/>
      <c r="F45" s="170">
        <f>H45+I45+J45+K45+G45</f>
        <v>1820</v>
      </c>
      <c r="G45" s="170">
        <f>SUM(G41:G44)</f>
        <v>222</v>
      </c>
      <c r="H45" s="170">
        <f t="shared" ref="H45:K45" si="9">SUM(H41:H44)</f>
        <v>422</v>
      </c>
      <c r="I45" s="170">
        <f t="shared" si="9"/>
        <v>322</v>
      </c>
      <c r="J45" s="170">
        <f t="shared" si="9"/>
        <v>427</v>
      </c>
      <c r="K45" s="170">
        <f t="shared" si="9"/>
        <v>427</v>
      </c>
    </row>
    <row r="46" spans="1:26" s="7" customFormat="1" ht="35.25" customHeight="1" x14ac:dyDescent="0.25">
      <c r="A46" s="17"/>
      <c r="B46" s="280" t="s">
        <v>181</v>
      </c>
      <c r="C46" s="281"/>
      <c r="D46" s="281"/>
      <c r="E46" s="281"/>
      <c r="F46" s="281"/>
      <c r="G46" s="281"/>
      <c r="H46" s="281"/>
      <c r="I46" s="281"/>
      <c r="J46" s="281"/>
      <c r="K46" s="281"/>
      <c r="L46" s="83"/>
      <c r="M46" s="70"/>
      <c r="N46" s="70"/>
      <c r="O46" s="70"/>
      <c r="P46" s="70"/>
      <c r="Q46" s="70"/>
      <c r="R46" s="70"/>
      <c r="S46" s="69"/>
      <c r="T46" s="69"/>
      <c r="U46" s="69"/>
      <c r="V46" s="69"/>
      <c r="W46" s="69"/>
      <c r="X46" s="69"/>
      <c r="Y46" s="69"/>
      <c r="Z46" s="69"/>
    </row>
    <row r="47" spans="1:26" s="2" customFormat="1" ht="153" x14ac:dyDescent="0.25">
      <c r="A47" s="66">
        <v>23</v>
      </c>
      <c r="B47" s="19" t="s">
        <v>27</v>
      </c>
      <c r="C47" s="15" t="s">
        <v>201</v>
      </c>
      <c r="D47" s="19" t="s">
        <v>142</v>
      </c>
      <c r="E47" s="20" t="s">
        <v>206</v>
      </c>
      <c r="F47" s="173">
        <f t="shared" ref="F47:F55" si="10">G47+H47+I47+J47+K47</f>
        <v>346499.4</v>
      </c>
      <c r="G47" s="160">
        <v>76557.399999999994</v>
      </c>
      <c r="H47" s="160">
        <v>82231.8</v>
      </c>
      <c r="I47" s="160">
        <v>67053.8</v>
      </c>
      <c r="J47" s="160">
        <v>60328.2</v>
      </c>
      <c r="K47" s="160">
        <v>60328.2</v>
      </c>
      <c r="L47" s="83"/>
      <c r="M47" s="70"/>
      <c r="N47" s="70"/>
      <c r="O47" s="70"/>
      <c r="P47" s="70"/>
      <c r="Q47" s="70"/>
      <c r="R47" s="70"/>
      <c r="S47" s="69"/>
      <c r="T47" s="69"/>
      <c r="U47" s="69"/>
      <c r="V47" s="69"/>
      <c r="W47" s="69"/>
      <c r="X47" s="69"/>
      <c r="Y47" s="69"/>
      <c r="Z47" s="69"/>
    </row>
    <row r="48" spans="1:26" s="2" customFormat="1" ht="38.25" x14ac:dyDescent="0.25">
      <c r="A48" s="277">
        <v>24</v>
      </c>
      <c r="B48" s="276" t="s">
        <v>174</v>
      </c>
      <c r="C48" s="15" t="s">
        <v>201</v>
      </c>
      <c r="D48" s="71" t="s">
        <v>142</v>
      </c>
      <c r="E48" s="71" t="s">
        <v>206</v>
      </c>
      <c r="F48" s="171">
        <f t="shared" si="10"/>
        <v>0</v>
      </c>
      <c r="G48" s="172">
        <v>0</v>
      </c>
      <c r="H48" s="172">
        <v>0</v>
      </c>
      <c r="I48" s="172">
        <v>0</v>
      </c>
      <c r="J48" s="172">
        <v>0</v>
      </c>
      <c r="K48" s="172">
        <v>0</v>
      </c>
      <c r="L48" s="83"/>
      <c r="M48" s="70"/>
      <c r="N48" s="70"/>
      <c r="O48" s="70"/>
      <c r="P48" s="70"/>
      <c r="Q48" s="70"/>
      <c r="R48" s="70"/>
      <c r="S48" s="69"/>
      <c r="T48" s="69"/>
      <c r="U48" s="69"/>
      <c r="V48" s="69"/>
      <c r="W48" s="69"/>
      <c r="X48" s="69"/>
      <c r="Y48" s="69"/>
      <c r="Z48" s="69"/>
    </row>
    <row r="49" spans="1:26" s="72" customFormat="1" ht="38.25" x14ac:dyDescent="0.25">
      <c r="A49" s="279"/>
      <c r="B49" s="275"/>
      <c r="C49" s="15" t="s">
        <v>201</v>
      </c>
      <c r="D49" s="71" t="s">
        <v>142</v>
      </c>
      <c r="E49" s="71" t="s">
        <v>175</v>
      </c>
      <c r="F49" s="174">
        <f t="shared" si="10"/>
        <v>24428.7</v>
      </c>
      <c r="G49" s="175">
        <v>12628.7</v>
      </c>
      <c r="H49" s="175">
        <v>3700</v>
      </c>
      <c r="I49" s="175">
        <v>2700</v>
      </c>
      <c r="J49" s="175">
        <v>2700</v>
      </c>
      <c r="K49" s="175">
        <v>2700</v>
      </c>
      <c r="L49" s="83"/>
      <c r="M49" s="70"/>
      <c r="N49" s="70"/>
      <c r="O49" s="70"/>
      <c r="P49" s="70"/>
      <c r="Q49" s="70"/>
      <c r="R49" s="70"/>
      <c r="S49" s="123"/>
      <c r="T49" s="124"/>
      <c r="U49" s="124"/>
      <c r="V49" s="124"/>
      <c r="W49" s="124"/>
      <c r="X49" s="124"/>
      <c r="Y49" s="124"/>
      <c r="Z49" s="124"/>
    </row>
    <row r="50" spans="1:26" s="72" customFormat="1" ht="76.5" x14ac:dyDescent="0.25">
      <c r="A50" s="140">
        <v>25</v>
      </c>
      <c r="B50" s="141" t="s">
        <v>204</v>
      </c>
      <c r="C50" s="142" t="s">
        <v>201</v>
      </c>
      <c r="D50" s="143" t="s">
        <v>142</v>
      </c>
      <c r="E50" s="143" t="s">
        <v>205</v>
      </c>
      <c r="F50" s="176">
        <f t="shared" si="10"/>
        <v>24153.4</v>
      </c>
      <c r="G50" s="177">
        <v>4882.8</v>
      </c>
      <c r="H50" s="177">
        <v>4765.3</v>
      </c>
      <c r="I50" s="177">
        <v>4835.1000000000004</v>
      </c>
      <c r="J50" s="177">
        <v>4835.1000000000004</v>
      </c>
      <c r="K50" s="177">
        <v>4835.1000000000004</v>
      </c>
      <c r="L50" s="83"/>
      <c r="M50" s="70"/>
      <c r="N50" s="70"/>
      <c r="O50" s="70"/>
      <c r="P50" s="70"/>
      <c r="Q50" s="70"/>
      <c r="R50" s="70"/>
      <c r="S50" s="123"/>
      <c r="T50" s="124"/>
      <c r="U50" s="124"/>
      <c r="V50" s="124"/>
      <c r="W50" s="124"/>
      <c r="X50" s="124"/>
      <c r="Y50" s="124"/>
      <c r="Z50" s="124"/>
    </row>
    <row r="51" spans="1:26" s="72" customFormat="1" ht="96" customHeight="1" x14ac:dyDescent="0.25">
      <c r="A51" s="184">
        <v>26</v>
      </c>
      <c r="B51" s="235" t="s">
        <v>209</v>
      </c>
      <c r="C51" s="236" t="s">
        <v>201</v>
      </c>
      <c r="D51" s="143" t="s">
        <v>142</v>
      </c>
      <c r="E51" s="143" t="s">
        <v>175</v>
      </c>
      <c r="F51" s="176">
        <f t="shared" si="10"/>
        <v>228.7</v>
      </c>
      <c r="G51" s="177">
        <v>228.7</v>
      </c>
      <c r="H51" s="177"/>
      <c r="I51" s="177"/>
      <c r="J51" s="177"/>
      <c r="K51" s="177"/>
      <c r="L51" s="179"/>
      <c r="M51" s="70"/>
      <c r="N51" s="70"/>
      <c r="O51" s="70"/>
      <c r="P51" s="70"/>
      <c r="Q51" s="70"/>
      <c r="R51" s="70"/>
      <c r="S51" s="123"/>
      <c r="T51" s="124"/>
      <c r="U51" s="124"/>
      <c r="V51" s="124"/>
      <c r="W51" s="124"/>
      <c r="X51" s="124"/>
      <c r="Y51" s="124"/>
      <c r="Z51" s="124"/>
    </row>
    <row r="52" spans="1:26" s="72" customFormat="1" ht="337.5" customHeight="1" x14ac:dyDescent="0.25">
      <c r="A52" s="185">
        <v>27</v>
      </c>
      <c r="B52" s="237" t="s">
        <v>208</v>
      </c>
      <c r="C52" s="236" t="s">
        <v>201</v>
      </c>
      <c r="D52" s="143" t="s">
        <v>142</v>
      </c>
      <c r="E52" s="143" t="s">
        <v>206</v>
      </c>
      <c r="F52" s="176">
        <f t="shared" si="10"/>
        <v>25036.2</v>
      </c>
      <c r="G52" s="186">
        <v>4842.3999999999996</v>
      </c>
      <c r="H52" s="186">
        <v>5136.8</v>
      </c>
      <c r="I52" s="186">
        <v>5204.6000000000004</v>
      </c>
      <c r="J52" s="186">
        <v>4926.2</v>
      </c>
      <c r="K52" s="186">
        <v>4926.2</v>
      </c>
      <c r="L52" s="179"/>
      <c r="M52" s="70"/>
      <c r="N52" s="70"/>
      <c r="O52" s="70"/>
      <c r="P52" s="70"/>
      <c r="Q52" s="70"/>
      <c r="R52" s="70"/>
      <c r="S52" s="123"/>
      <c r="T52" s="124"/>
      <c r="U52" s="124"/>
      <c r="V52" s="124"/>
      <c r="W52" s="124"/>
      <c r="X52" s="124"/>
      <c r="Y52" s="124"/>
      <c r="Z52" s="124"/>
    </row>
    <row r="53" spans="1:26" s="72" customFormat="1" ht="60" customHeight="1" x14ac:dyDescent="0.25">
      <c r="A53" s="284">
        <v>28</v>
      </c>
      <c r="B53" s="282" t="s">
        <v>227</v>
      </c>
      <c r="C53" s="144" t="s">
        <v>201</v>
      </c>
      <c r="D53" s="143" t="s">
        <v>142</v>
      </c>
      <c r="E53" s="143" t="s">
        <v>205</v>
      </c>
      <c r="F53" s="176">
        <f t="shared" si="10"/>
        <v>2418.4</v>
      </c>
      <c r="G53" s="177">
        <v>178.8</v>
      </c>
      <c r="H53" s="177">
        <v>565.9</v>
      </c>
      <c r="I53" s="177">
        <v>557.9</v>
      </c>
      <c r="J53" s="177">
        <v>557.9</v>
      </c>
      <c r="K53" s="177">
        <v>557.9</v>
      </c>
      <c r="L53" s="179"/>
      <c r="M53" s="70"/>
      <c r="N53" s="70"/>
      <c r="O53" s="70"/>
      <c r="P53" s="70"/>
      <c r="Q53" s="70"/>
      <c r="R53" s="70"/>
      <c r="S53" s="123"/>
      <c r="T53" s="124"/>
      <c r="U53" s="124"/>
      <c r="V53" s="124"/>
      <c r="W53" s="124"/>
      <c r="X53" s="124"/>
      <c r="Y53" s="124"/>
      <c r="Z53" s="124"/>
    </row>
    <row r="54" spans="1:26" s="72" customFormat="1" ht="38.25" x14ac:dyDescent="0.25">
      <c r="A54" s="285"/>
      <c r="B54" s="283"/>
      <c r="C54" s="144" t="s">
        <v>201</v>
      </c>
      <c r="D54" s="143" t="s">
        <v>142</v>
      </c>
      <c r="E54" s="143" t="s">
        <v>206</v>
      </c>
      <c r="F54" s="176">
        <f t="shared" si="10"/>
        <v>49.5</v>
      </c>
      <c r="G54" s="177">
        <v>3.7</v>
      </c>
      <c r="H54" s="177">
        <v>11.6</v>
      </c>
      <c r="I54" s="177">
        <v>11.4</v>
      </c>
      <c r="J54" s="177">
        <v>11.4</v>
      </c>
      <c r="K54" s="177">
        <v>11.4</v>
      </c>
      <c r="L54" s="83"/>
      <c r="M54" s="70"/>
      <c r="N54" s="70"/>
      <c r="O54" s="70"/>
      <c r="P54" s="70"/>
      <c r="Q54" s="70"/>
      <c r="R54" s="70"/>
      <c r="S54" s="123"/>
      <c r="T54" s="124"/>
      <c r="U54" s="124"/>
      <c r="V54" s="124"/>
      <c r="W54" s="124"/>
      <c r="X54" s="124"/>
      <c r="Y54" s="124"/>
      <c r="Z54" s="124"/>
    </row>
    <row r="55" spans="1:26" s="80" customFormat="1" x14ac:dyDescent="0.25">
      <c r="A55" s="68"/>
      <c r="B55" s="178" t="s">
        <v>104</v>
      </c>
      <c r="C55" s="47"/>
      <c r="D55" s="47"/>
      <c r="E55" s="47"/>
      <c r="F55" s="170">
        <f t="shared" si="10"/>
        <v>422814.3</v>
      </c>
      <c r="G55" s="170">
        <f>G53+G50+G49+G48+G47+G54+G51+G52</f>
        <v>99322.499999999985</v>
      </c>
      <c r="H55" s="170">
        <f t="shared" ref="H55:K55" si="11">H53+H50+H49+H48+H47+H54+H51+H52</f>
        <v>96411.400000000009</v>
      </c>
      <c r="I55" s="170">
        <f t="shared" si="11"/>
        <v>80362.8</v>
      </c>
      <c r="J55" s="170">
        <f t="shared" si="11"/>
        <v>73358.799999999988</v>
      </c>
      <c r="K55" s="170">
        <f t="shared" si="11"/>
        <v>73358.799999999988</v>
      </c>
      <c r="L55" s="84"/>
      <c r="M55" s="78"/>
      <c r="N55" s="78"/>
      <c r="O55" s="78"/>
      <c r="P55" s="78"/>
      <c r="Q55" s="78"/>
      <c r="R55" s="78"/>
      <c r="S55" s="81"/>
      <c r="T55" s="125"/>
      <c r="U55" s="125"/>
      <c r="V55" s="125"/>
      <c r="W55" s="125"/>
      <c r="X55" s="125"/>
      <c r="Y55" s="125"/>
      <c r="Z55" s="125"/>
    </row>
    <row r="56" spans="1:26" x14ac:dyDescent="0.25">
      <c r="B56" s="251" t="s">
        <v>169</v>
      </c>
      <c r="C56" s="254"/>
      <c r="D56" s="254"/>
      <c r="E56" s="254"/>
      <c r="F56" s="254"/>
      <c r="G56" s="254"/>
      <c r="H56" s="254"/>
      <c r="I56" s="254"/>
      <c r="J56" s="254"/>
      <c r="K56" s="254"/>
    </row>
    <row r="57" spans="1:26" ht="26.25" customHeight="1" x14ac:dyDescent="0.25">
      <c r="A57" s="9">
        <v>29</v>
      </c>
      <c r="B57" s="187" t="s">
        <v>145</v>
      </c>
      <c r="C57" s="15"/>
      <c r="D57" s="11"/>
      <c r="E57" s="13"/>
      <c r="F57" s="180">
        <f>SUM(G57:K57)</f>
        <v>23049</v>
      </c>
      <c r="G57" s="181">
        <f>G58+G59+G63+G60+G61+G62+G64</f>
        <v>4608.7000000000007</v>
      </c>
      <c r="H57" s="181">
        <f t="shared" ref="H57:K57" si="12">H58+H59+H63+H60+H61+H62+H64</f>
        <v>5005.5999999999995</v>
      </c>
      <c r="I57" s="181">
        <f t="shared" si="12"/>
        <v>4743.7</v>
      </c>
      <c r="J57" s="181">
        <f t="shared" si="12"/>
        <v>4345.6000000000004</v>
      </c>
      <c r="K57" s="181">
        <f t="shared" si="12"/>
        <v>4345.4000000000005</v>
      </c>
    </row>
    <row r="58" spans="1:26" ht="76.5" x14ac:dyDescent="0.25">
      <c r="B58" s="188" t="s">
        <v>210</v>
      </c>
      <c r="C58" s="15" t="s">
        <v>201</v>
      </c>
      <c r="D58" s="133" t="s">
        <v>166</v>
      </c>
      <c r="E58" s="134" t="s">
        <v>206</v>
      </c>
      <c r="F58" s="189">
        <f>G58+H58+I58+J58+K58</f>
        <v>10461.9</v>
      </c>
      <c r="G58" s="189">
        <v>2127.9</v>
      </c>
      <c r="H58" s="189">
        <v>2423</v>
      </c>
      <c r="I58" s="189">
        <v>2227</v>
      </c>
      <c r="J58" s="189">
        <v>1842</v>
      </c>
      <c r="K58" s="189">
        <v>1842</v>
      </c>
    </row>
    <row r="59" spans="1:26" ht="93" customHeight="1" x14ac:dyDescent="0.25">
      <c r="B59" s="238" t="s">
        <v>211</v>
      </c>
      <c r="C59" s="15" t="s">
        <v>201</v>
      </c>
      <c r="D59" s="11" t="s">
        <v>166</v>
      </c>
      <c r="E59" s="135" t="s">
        <v>175</v>
      </c>
      <c r="F59" s="189">
        <f>SUM(G59:K59)</f>
        <v>0</v>
      </c>
      <c r="G59" s="189">
        <v>0</v>
      </c>
      <c r="H59" s="189">
        <v>0</v>
      </c>
      <c r="I59" s="189">
        <v>0</v>
      </c>
      <c r="J59" s="189">
        <v>0</v>
      </c>
      <c r="K59" s="189">
        <v>0</v>
      </c>
      <c r="L59" s="179"/>
    </row>
    <row r="60" spans="1:26" ht="33.75" customHeight="1" x14ac:dyDescent="0.25">
      <c r="A60" s="286"/>
      <c r="B60" s="289" t="s">
        <v>212</v>
      </c>
      <c r="C60" s="15" t="s">
        <v>201</v>
      </c>
      <c r="D60" s="11" t="s">
        <v>166</v>
      </c>
      <c r="E60" s="135" t="s">
        <v>205</v>
      </c>
      <c r="F60" s="189">
        <f t="shared" ref="F60:F62" si="13">SUM(G60:K60)</f>
        <v>9414.1999999999989</v>
      </c>
      <c r="G60" s="189">
        <v>1918</v>
      </c>
      <c r="H60" s="189">
        <v>1879.7</v>
      </c>
      <c r="I60" s="189">
        <v>1879.7</v>
      </c>
      <c r="J60" s="189">
        <v>1868.4</v>
      </c>
      <c r="K60" s="189">
        <v>1868.4</v>
      </c>
      <c r="L60" s="179"/>
    </row>
    <row r="61" spans="1:26" ht="30.75" customHeight="1" x14ac:dyDescent="0.25">
      <c r="A61" s="287"/>
      <c r="B61" s="290"/>
      <c r="C61" s="15" t="s">
        <v>201</v>
      </c>
      <c r="D61" s="11" t="s">
        <v>166</v>
      </c>
      <c r="E61" s="135" t="s">
        <v>206</v>
      </c>
      <c r="F61" s="189">
        <f t="shared" si="13"/>
        <v>1532.4</v>
      </c>
      <c r="G61" s="189">
        <v>312.2</v>
      </c>
      <c r="H61" s="189">
        <v>306</v>
      </c>
      <c r="I61" s="189">
        <v>306</v>
      </c>
      <c r="J61" s="189">
        <v>304.2</v>
      </c>
      <c r="K61" s="189">
        <v>304</v>
      </c>
      <c r="L61" s="179"/>
    </row>
    <row r="62" spans="1:26" ht="20.25" customHeight="1" x14ac:dyDescent="0.25">
      <c r="A62" s="288"/>
      <c r="B62" s="291"/>
      <c r="C62" s="15" t="s">
        <v>201</v>
      </c>
      <c r="D62" s="11" t="s">
        <v>166</v>
      </c>
      <c r="E62" s="135" t="s">
        <v>175</v>
      </c>
      <c r="F62" s="189">
        <f t="shared" si="13"/>
        <v>11</v>
      </c>
      <c r="G62" s="189">
        <v>2.2000000000000002</v>
      </c>
      <c r="H62" s="189">
        <v>2.2000000000000002</v>
      </c>
      <c r="I62" s="189">
        <v>2.2000000000000002</v>
      </c>
      <c r="J62" s="189">
        <v>2.2000000000000002</v>
      </c>
      <c r="K62" s="189">
        <v>2.2000000000000002</v>
      </c>
      <c r="L62" s="179"/>
    </row>
    <row r="63" spans="1:26" ht="25.5" x14ac:dyDescent="0.25">
      <c r="B63" s="11" t="s">
        <v>146</v>
      </c>
      <c r="C63" s="15" t="s">
        <v>201</v>
      </c>
      <c r="D63" s="11" t="s">
        <v>166</v>
      </c>
      <c r="E63" s="13" t="s">
        <v>175</v>
      </c>
      <c r="F63" s="168">
        <f t="shared" ref="F63:F71" si="14">SUM(G63:K63)</f>
        <v>1484.3999999999999</v>
      </c>
      <c r="G63" s="168">
        <v>223.3</v>
      </c>
      <c r="H63" s="168">
        <v>274.7</v>
      </c>
      <c r="I63" s="168">
        <v>328.8</v>
      </c>
      <c r="J63" s="168">
        <v>328.8</v>
      </c>
      <c r="K63" s="168">
        <v>328.8</v>
      </c>
    </row>
    <row r="64" spans="1:26" ht="25.5" x14ac:dyDescent="0.25">
      <c r="B64" s="144" t="s">
        <v>207</v>
      </c>
      <c r="C64" s="142" t="s">
        <v>201</v>
      </c>
      <c r="D64" s="144" t="s">
        <v>166</v>
      </c>
      <c r="E64" s="145" t="s">
        <v>175</v>
      </c>
      <c r="F64" s="186">
        <f t="shared" si="14"/>
        <v>145.1</v>
      </c>
      <c r="G64" s="186">
        <v>25.1</v>
      </c>
      <c r="H64" s="186">
        <v>120</v>
      </c>
      <c r="I64" s="186"/>
      <c r="J64" s="182"/>
      <c r="K64" s="182"/>
    </row>
    <row r="65" spans="1:27" ht="85.5" customHeight="1" x14ac:dyDescent="0.25">
      <c r="A65" s="9">
        <v>30</v>
      </c>
      <c r="B65" s="11" t="s">
        <v>28</v>
      </c>
      <c r="C65" s="15" t="s">
        <v>201</v>
      </c>
      <c r="D65" s="11" t="s">
        <v>164</v>
      </c>
      <c r="E65" s="13" t="s">
        <v>175</v>
      </c>
      <c r="F65" s="168">
        <f t="shared" si="14"/>
        <v>500</v>
      </c>
      <c r="G65" s="169">
        <v>100</v>
      </c>
      <c r="H65" s="169">
        <v>100</v>
      </c>
      <c r="I65" s="169">
        <v>100</v>
      </c>
      <c r="J65" s="169">
        <v>100</v>
      </c>
      <c r="K65" s="169">
        <v>100</v>
      </c>
    </row>
    <row r="66" spans="1:27" ht="72" customHeight="1" x14ac:dyDescent="0.25">
      <c r="A66" s="9">
        <v>31</v>
      </c>
      <c r="B66" s="11" t="s">
        <v>29</v>
      </c>
      <c r="C66" s="15" t="s">
        <v>201</v>
      </c>
      <c r="D66" s="11" t="s">
        <v>164</v>
      </c>
      <c r="E66" s="13" t="s">
        <v>175</v>
      </c>
      <c r="F66" s="168">
        <f t="shared" si="14"/>
        <v>25</v>
      </c>
      <c r="G66" s="169">
        <v>5</v>
      </c>
      <c r="H66" s="169">
        <v>5</v>
      </c>
      <c r="I66" s="169">
        <v>5</v>
      </c>
      <c r="J66" s="169">
        <v>5</v>
      </c>
      <c r="K66" s="169">
        <v>5</v>
      </c>
    </row>
    <row r="67" spans="1:27" ht="63.75" x14ac:dyDescent="0.25">
      <c r="A67" s="9">
        <v>32</v>
      </c>
      <c r="B67" s="11" t="s">
        <v>30</v>
      </c>
      <c r="C67" s="15" t="s">
        <v>201</v>
      </c>
      <c r="D67" s="11" t="s">
        <v>164</v>
      </c>
      <c r="E67" s="13" t="s">
        <v>175</v>
      </c>
      <c r="F67" s="168">
        <f t="shared" si="14"/>
        <v>5</v>
      </c>
      <c r="G67" s="169">
        <v>1</v>
      </c>
      <c r="H67" s="169">
        <v>1</v>
      </c>
      <c r="I67" s="169">
        <v>1</v>
      </c>
      <c r="J67" s="169">
        <v>1</v>
      </c>
      <c r="K67" s="169">
        <v>1</v>
      </c>
    </row>
    <row r="68" spans="1:27" ht="102" x14ac:dyDescent="0.25">
      <c r="A68" s="9">
        <v>33</v>
      </c>
      <c r="B68" s="29" t="s">
        <v>31</v>
      </c>
      <c r="C68" s="15" t="s">
        <v>201</v>
      </c>
      <c r="D68" s="11" t="s">
        <v>164</v>
      </c>
      <c r="E68" s="13" t="s">
        <v>175</v>
      </c>
      <c r="F68" s="168">
        <f t="shared" si="14"/>
        <v>25</v>
      </c>
      <c r="G68" s="169">
        <v>5</v>
      </c>
      <c r="H68" s="169">
        <v>5</v>
      </c>
      <c r="I68" s="169">
        <v>5</v>
      </c>
      <c r="J68" s="169">
        <v>5</v>
      </c>
      <c r="K68" s="169">
        <v>5</v>
      </c>
    </row>
    <row r="69" spans="1:27" ht="76.5" x14ac:dyDescent="0.25">
      <c r="A69" s="9">
        <v>34</v>
      </c>
      <c r="B69" s="11" t="s">
        <v>32</v>
      </c>
      <c r="C69" s="15" t="s">
        <v>201</v>
      </c>
      <c r="D69" s="11" t="s">
        <v>164</v>
      </c>
      <c r="E69" s="13" t="s">
        <v>175</v>
      </c>
      <c r="F69" s="168">
        <f t="shared" si="14"/>
        <v>25</v>
      </c>
      <c r="G69" s="169">
        <v>5</v>
      </c>
      <c r="H69" s="169">
        <v>5</v>
      </c>
      <c r="I69" s="169">
        <v>5</v>
      </c>
      <c r="J69" s="169">
        <v>5</v>
      </c>
      <c r="K69" s="169">
        <v>5</v>
      </c>
    </row>
    <row r="70" spans="1:27" ht="63.75" x14ac:dyDescent="0.25">
      <c r="A70" s="9">
        <v>35</v>
      </c>
      <c r="B70" s="11" t="s">
        <v>33</v>
      </c>
      <c r="C70" s="15" t="s">
        <v>201</v>
      </c>
      <c r="D70" s="11" t="s">
        <v>164</v>
      </c>
      <c r="E70" s="13" t="s">
        <v>175</v>
      </c>
      <c r="F70" s="168">
        <f t="shared" si="14"/>
        <v>25</v>
      </c>
      <c r="G70" s="169">
        <v>5</v>
      </c>
      <c r="H70" s="169">
        <v>5</v>
      </c>
      <c r="I70" s="169">
        <v>5</v>
      </c>
      <c r="J70" s="169">
        <v>5</v>
      </c>
      <c r="K70" s="169">
        <v>5</v>
      </c>
    </row>
    <row r="71" spans="1:27" ht="51" x14ac:dyDescent="0.25">
      <c r="A71" s="241">
        <v>36</v>
      </c>
      <c r="B71" s="249" t="s">
        <v>34</v>
      </c>
      <c r="C71" s="15" t="s">
        <v>201</v>
      </c>
      <c r="D71" s="11" t="s">
        <v>164</v>
      </c>
      <c r="E71" s="13" t="s">
        <v>175</v>
      </c>
      <c r="F71" s="168">
        <f t="shared" si="14"/>
        <v>250</v>
      </c>
      <c r="G71" s="169">
        <v>50</v>
      </c>
      <c r="H71" s="169">
        <v>50</v>
      </c>
      <c r="I71" s="169">
        <v>50</v>
      </c>
      <c r="J71" s="169">
        <v>50</v>
      </c>
      <c r="K71" s="169">
        <v>50</v>
      </c>
    </row>
    <row r="72" spans="1:27" ht="51" x14ac:dyDescent="0.25">
      <c r="A72" s="242"/>
      <c r="B72" s="250"/>
      <c r="C72" s="15" t="s">
        <v>201</v>
      </c>
      <c r="D72" s="11" t="s">
        <v>164</v>
      </c>
      <c r="E72" s="33" t="s">
        <v>147</v>
      </c>
      <c r="F72" s="183">
        <f>G72+H72+I72+J72+K72</f>
        <v>15</v>
      </c>
      <c r="G72" s="183">
        <v>3</v>
      </c>
      <c r="H72" s="183">
        <v>3</v>
      </c>
      <c r="I72" s="183">
        <v>3</v>
      </c>
      <c r="J72" s="183">
        <v>3</v>
      </c>
      <c r="K72" s="183">
        <v>3</v>
      </c>
    </row>
    <row r="73" spans="1:27" ht="63.75" x14ac:dyDescent="0.25">
      <c r="A73" s="9">
        <v>37</v>
      </c>
      <c r="B73" s="11" t="s">
        <v>35</v>
      </c>
      <c r="C73" s="15" t="s">
        <v>201</v>
      </c>
      <c r="D73" s="11" t="s">
        <v>164</v>
      </c>
      <c r="E73" s="13" t="s">
        <v>175</v>
      </c>
      <c r="F73" s="168">
        <f>SUM(G73:K73)</f>
        <v>160</v>
      </c>
      <c r="G73" s="169">
        <v>30</v>
      </c>
      <c r="H73" s="169">
        <v>30</v>
      </c>
      <c r="I73" s="169">
        <v>30</v>
      </c>
      <c r="J73" s="169">
        <v>35</v>
      </c>
      <c r="K73" s="169">
        <v>35</v>
      </c>
    </row>
    <row r="74" spans="1:27" ht="51" x14ac:dyDescent="0.25">
      <c r="A74" s="241">
        <v>38</v>
      </c>
      <c r="B74" s="249" t="s">
        <v>36</v>
      </c>
      <c r="C74" s="15" t="s">
        <v>201</v>
      </c>
      <c r="D74" s="11" t="s">
        <v>164</v>
      </c>
      <c r="E74" s="13" t="s">
        <v>175</v>
      </c>
      <c r="F74" s="168">
        <f>SUM(G74:K74)</f>
        <v>50</v>
      </c>
      <c r="G74" s="169">
        <v>10</v>
      </c>
      <c r="H74" s="169">
        <v>10</v>
      </c>
      <c r="I74" s="169">
        <v>10</v>
      </c>
      <c r="J74" s="169">
        <v>10</v>
      </c>
      <c r="K74" s="169">
        <v>10</v>
      </c>
    </row>
    <row r="75" spans="1:27" ht="25.5" x14ac:dyDescent="0.25">
      <c r="A75" s="242"/>
      <c r="B75" s="250"/>
      <c r="C75" s="15" t="s">
        <v>201</v>
      </c>
      <c r="D75" s="11"/>
      <c r="E75" s="33" t="s">
        <v>148</v>
      </c>
      <c r="F75" s="183">
        <f>G75+H75+I75+J75+K75</f>
        <v>15</v>
      </c>
      <c r="G75" s="183">
        <v>3</v>
      </c>
      <c r="H75" s="183">
        <v>3</v>
      </c>
      <c r="I75" s="183">
        <v>3</v>
      </c>
      <c r="J75" s="183">
        <v>3</v>
      </c>
      <c r="K75" s="183">
        <v>3</v>
      </c>
    </row>
    <row r="76" spans="1:27" ht="63.75" x14ac:dyDescent="0.25">
      <c r="A76" s="9">
        <v>39</v>
      </c>
      <c r="B76" s="11" t="s">
        <v>37</v>
      </c>
      <c r="C76" s="15" t="s">
        <v>201</v>
      </c>
      <c r="D76" s="11" t="s">
        <v>164</v>
      </c>
      <c r="E76" s="13" t="s">
        <v>175</v>
      </c>
      <c r="F76" s="168">
        <f>SUM(G76:K76)</f>
        <v>5</v>
      </c>
      <c r="G76" s="169">
        <v>1</v>
      </c>
      <c r="H76" s="169">
        <v>1</v>
      </c>
      <c r="I76" s="169">
        <v>1</v>
      </c>
      <c r="J76" s="169">
        <v>1</v>
      </c>
      <c r="K76" s="169">
        <v>1</v>
      </c>
      <c r="S76" s="70"/>
      <c r="T76" s="70"/>
      <c r="U76" s="70"/>
      <c r="V76" s="70"/>
      <c r="W76" s="70"/>
      <c r="X76" s="70"/>
      <c r="Y76" s="70"/>
      <c r="Z76" s="70"/>
      <c r="AA76" s="79"/>
    </row>
    <row r="77" spans="1:27" x14ac:dyDescent="0.25">
      <c r="B77" s="47" t="s">
        <v>38</v>
      </c>
      <c r="C77" s="58"/>
      <c r="D77" s="49"/>
      <c r="E77" s="50"/>
      <c r="F77" s="170">
        <f>H77+I77+J77+K77+G77</f>
        <v>24148.999999999996</v>
      </c>
      <c r="G77" s="170">
        <f>SUM(G58:G76)</f>
        <v>4826.7000000000007</v>
      </c>
      <c r="H77" s="170">
        <f t="shared" ref="H77:K77" si="15">SUM(H58:H76)</f>
        <v>5223.5999999999995</v>
      </c>
      <c r="I77" s="170">
        <f t="shared" si="15"/>
        <v>4961.7</v>
      </c>
      <c r="J77" s="170">
        <f t="shared" si="15"/>
        <v>4568.5999999999995</v>
      </c>
      <c r="K77" s="170">
        <f t="shared" si="15"/>
        <v>4568.3999999999996</v>
      </c>
      <c r="L77" s="84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0"/>
    </row>
    <row r="78" spans="1:27" ht="25.5" customHeight="1" x14ac:dyDescent="0.25">
      <c r="B78" s="251" t="s">
        <v>150</v>
      </c>
      <c r="C78" s="254"/>
      <c r="D78" s="254"/>
      <c r="E78" s="254"/>
      <c r="F78" s="254"/>
      <c r="G78" s="254"/>
      <c r="H78" s="254"/>
      <c r="I78" s="254"/>
      <c r="J78" s="254"/>
      <c r="K78" s="254"/>
      <c r="L78" s="84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0"/>
    </row>
    <row r="79" spans="1:27" ht="63.75" x14ac:dyDescent="0.25">
      <c r="A79" s="9">
        <v>40</v>
      </c>
      <c r="B79" s="11" t="s">
        <v>39</v>
      </c>
      <c r="C79" s="15" t="s">
        <v>201</v>
      </c>
      <c r="D79" s="11" t="s">
        <v>164</v>
      </c>
      <c r="E79" s="13" t="s">
        <v>175</v>
      </c>
      <c r="F79" s="167">
        <f t="shared" ref="F79:F85" si="16">SUM(G79:K79)</f>
        <v>5</v>
      </c>
      <c r="G79" s="28">
        <v>1</v>
      </c>
      <c r="H79" s="28">
        <v>1</v>
      </c>
      <c r="I79" s="28">
        <v>1</v>
      </c>
      <c r="J79" s="28">
        <v>1</v>
      </c>
      <c r="K79" s="28">
        <v>1</v>
      </c>
    </row>
    <row r="80" spans="1:27" ht="63.75" x14ac:dyDescent="0.25">
      <c r="A80" s="9">
        <v>41</v>
      </c>
      <c r="B80" s="11" t="s">
        <v>40</v>
      </c>
      <c r="C80" s="15" t="s">
        <v>201</v>
      </c>
      <c r="D80" s="11" t="s">
        <v>164</v>
      </c>
      <c r="E80" s="13" t="s">
        <v>175</v>
      </c>
      <c r="F80" s="167">
        <f t="shared" si="16"/>
        <v>2.5</v>
      </c>
      <c r="G80" s="28">
        <v>0.5</v>
      </c>
      <c r="H80" s="28">
        <v>0.5</v>
      </c>
      <c r="I80" s="28">
        <v>0.5</v>
      </c>
      <c r="J80" s="28">
        <v>0.5</v>
      </c>
      <c r="K80" s="28">
        <v>0.5</v>
      </c>
    </row>
    <row r="81" spans="1:11" ht="51" x14ac:dyDescent="0.25">
      <c r="A81" s="9">
        <v>42</v>
      </c>
      <c r="B81" s="11" t="s">
        <v>41</v>
      </c>
      <c r="C81" s="15" t="s">
        <v>201</v>
      </c>
      <c r="D81" s="11" t="s">
        <v>164</v>
      </c>
      <c r="E81" s="13" t="s">
        <v>175</v>
      </c>
      <c r="F81" s="167">
        <f t="shared" si="16"/>
        <v>2.5</v>
      </c>
      <c r="G81" s="28">
        <v>0.5</v>
      </c>
      <c r="H81" s="28">
        <v>0.5</v>
      </c>
      <c r="I81" s="28">
        <v>0.5</v>
      </c>
      <c r="J81" s="28">
        <v>0.5</v>
      </c>
      <c r="K81" s="28">
        <v>0.5</v>
      </c>
    </row>
    <row r="82" spans="1:11" ht="102" x14ac:dyDescent="0.25">
      <c r="A82" s="9">
        <v>43</v>
      </c>
      <c r="B82" s="11" t="s">
        <v>42</v>
      </c>
      <c r="C82" s="15" t="s">
        <v>201</v>
      </c>
      <c r="D82" s="11" t="s">
        <v>164</v>
      </c>
      <c r="E82" s="13" t="s">
        <v>175</v>
      </c>
      <c r="F82" s="167">
        <f t="shared" si="16"/>
        <v>10</v>
      </c>
      <c r="G82" s="28">
        <v>2</v>
      </c>
      <c r="H82" s="28">
        <v>2</v>
      </c>
      <c r="I82" s="28">
        <v>2</v>
      </c>
      <c r="J82" s="28">
        <v>2</v>
      </c>
      <c r="K82" s="28">
        <v>2</v>
      </c>
    </row>
    <row r="83" spans="1:11" ht="51" x14ac:dyDescent="0.25">
      <c r="A83" s="9">
        <v>44</v>
      </c>
      <c r="B83" s="11" t="s">
        <v>43</v>
      </c>
      <c r="C83" s="15" t="s">
        <v>201</v>
      </c>
      <c r="D83" s="11" t="s">
        <v>164</v>
      </c>
      <c r="E83" s="13" t="s">
        <v>175</v>
      </c>
      <c r="F83" s="167">
        <f t="shared" si="16"/>
        <v>5</v>
      </c>
      <c r="G83" s="28">
        <v>1</v>
      </c>
      <c r="H83" s="28">
        <v>1</v>
      </c>
      <c r="I83" s="28">
        <v>1</v>
      </c>
      <c r="J83" s="28">
        <v>1</v>
      </c>
      <c r="K83" s="28">
        <v>1</v>
      </c>
    </row>
    <row r="84" spans="1:11" ht="89.25" x14ac:dyDescent="0.25">
      <c r="A84" s="9">
        <v>45</v>
      </c>
      <c r="B84" s="11" t="s">
        <v>44</v>
      </c>
      <c r="C84" s="15" t="s">
        <v>201</v>
      </c>
      <c r="D84" s="11" t="s">
        <v>164</v>
      </c>
      <c r="E84" s="13" t="s">
        <v>175</v>
      </c>
      <c r="F84" s="167">
        <f t="shared" si="16"/>
        <v>50</v>
      </c>
      <c r="G84" s="28">
        <v>10</v>
      </c>
      <c r="H84" s="28">
        <v>10</v>
      </c>
      <c r="I84" s="28">
        <v>10</v>
      </c>
      <c r="J84" s="28">
        <v>10</v>
      </c>
      <c r="K84" s="28">
        <v>10</v>
      </c>
    </row>
    <row r="85" spans="1:11" ht="63.75" x14ac:dyDescent="0.25">
      <c r="A85" s="9">
        <v>46</v>
      </c>
      <c r="B85" s="11" t="s">
        <v>45</v>
      </c>
      <c r="C85" s="15" t="s">
        <v>201</v>
      </c>
      <c r="D85" s="11" t="s">
        <v>164</v>
      </c>
      <c r="E85" s="13" t="s">
        <v>175</v>
      </c>
      <c r="F85" s="167">
        <f t="shared" si="16"/>
        <v>10</v>
      </c>
      <c r="G85" s="28">
        <v>2</v>
      </c>
      <c r="H85" s="28">
        <v>2</v>
      </c>
      <c r="I85" s="28">
        <v>2</v>
      </c>
      <c r="J85" s="28">
        <v>2</v>
      </c>
      <c r="K85" s="28">
        <v>2</v>
      </c>
    </row>
    <row r="86" spans="1:11" x14ac:dyDescent="0.25">
      <c r="B86" s="47" t="s">
        <v>46</v>
      </c>
      <c r="C86" s="58"/>
      <c r="D86" s="49"/>
      <c r="E86" s="50"/>
      <c r="F86" s="166">
        <f>SUM(F79:F85)</f>
        <v>85</v>
      </c>
      <c r="G86" s="166">
        <f t="shared" ref="G86:K86" si="17">SUM(G79:G85)</f>
        <v>17</v>
      </c>
      <c r="H86" s="166">
        <f t="shared" si="17"/>
        <v>17</v>
      </c>
      <c r="I86" s="166">
        <f t="shared" si="17"/>
        <v>17</v>
      </c>
      <c r="J86" s="166">
        <f t="shared" si="17"/>
        <v>17</v>
      </c>
      <c r="K86" s="166">
        <f t="shared" si="17"/>
        <v>17</v>
      </c>
    </row>
    <row r="87" spans="1:11" x14ac:dyDescent="0.25">
      <c r="B87" s="251" t="s">
        <v>151</v>
      </c>
      <c r="C87" s="254"/>
      <c r="D87" s="254"/>
      <c r="E87" s="254"/>
      <c r="F87" s="254"/>
      <c r="G87" s="254"/>
      <c r="H87" s="254"/>
      <c r="I87" s="254"/>
      <c r="J87" s="254"/>
      <c r="K87" s="254"/>
    </row>
    <row r="88" spans="1:11" ht="63.75" x14ac:dyDescent="0.25">
      <c r="A88" s="9">
        <v>47</v>
      </c>
      <c r="B88" s="11" t="s">
        <v>47</v>
      </c>
      <c r="C88" s="15" t="s">
        <v>201</v>
      </c>
      <c r="D88" s="11" t="s">
        <v>164</v>
      </c>
      <c r="E88" s="13" t="s">
        <v>175</v>
      </c>
      <c r="F88" s="167">
        <f>SUM(G88:K88)</f>
        <v>5</v>
      </c>
      <c r="G88" s="28">
        <v>1</v>
      </c>
      <c r="H88" s="28">
        <v>1</v>
      </c>
      <c r="I88" s="28">
        <v>1</v>
      </c>
      <c r="J88" s="28">
        <v>1</v>
      </c>
      <c r="K88" s="28">
        <v>1</v>
      </c>
    </row>
    <row r="89" spans="1:11" ht="63.75" x14ac:dyDescent="0.25">
      <c r="A89" s="9">
        <v>48</v>
      </c>
      <c r="B89" s="11" t="s">
        <v>48</v>
      </c>
      <c r="C89" s="15" t="s">
        <v>201</v>
      </c>
      <c r="D89" s="11" t="s">
        <v>164</v>
      </c>
      <c r="E89" s="13" t="s">
        <v>175</v>
      </c>
      <c r="F89" s="167">
        <f>SUM(G89:K89)</f>
        <v>5</v>
      </c>
      <c r="G89" s="28">
        <v>1</v>
      </c>
      <c r="H89" s="28">
        <v>1</v>
      </c>
      <c r="I89" s="28">
        <v>1</v>
      </c>
      <c r="J89" s="28">
        <v>1</v>
      </c>
      <c r="K89" s="28">
        <v>1</v>
      </c>
    </row>
    <row r="90" spans="1:11" x14ac:dyDescent="0.25">
      <c r="B90" s="47" t="s">
        <v>49</v>
      </c>
      <c r="C90" s="58"/>
      <c r="D90" s="49"/>
      <c r="E90" s="50"/>
      <c r="F90" s="166">
        <f>SUM(F88:F89)</f>
        <v>10</v>
      </c>
      <c r="G90" s="166">
        <f t="shared" ref="G90:K90" si="18">SUM(G88:G89)</f>
        <v>2</v>
      </c>
      <c r="H90" s="166">
        <f t="shared" si="18"/>
        <v>2</v>
      </c>
      <c r="I90" s="166">
        <f t="shared" si="18"/>
        <v>2</v>
      </c>
      <c r="J90" s="166">
        <f t="shared" si="18"/>
        <v>2</v>
      </c>
      <c r="K90" s="166">
        <f t="shared" si="18"/>
        <v>2</v>
      </c>
    </row>
    <row r="91" spans="1:11" x14ac:dyDescent="0.25">
      <c r="B91" s="251" t="s">
        <v>152</v>
      </c>
      <c r="C91" s="254"/>
      <c r="D91" s="254"/>
      <c r="E91" s="254"/>
      <c r="F91" s="254"/>
      <c r="G91" s="254"/>
      <c r="H91" s="254"/>
      <c r="I91" s="254"/>
      <c r="J91" s="254"/>
      <c r="K91" s="254"/>
    </row>
    <row r="92" spans="1:11" ht="153" x14ac:dyDescent="0.25">
      <c r="A92" s="9">
        <v>49</v>
      </c>
      <c r="B92" s="11" t="s">
        <v>50</v>
      </c>
      <c r="C92" s="15" t="s">
        <v>201</v>
      </c>
      <c r="D92" s="11" t="s">
        <v>164</v>
      </c>
      <c r="E92" s="13" t="s">
        <v>175</v>
      </c>
      <c r="F92" s="167">
        <f>SUM(G92:K92)</f>
        <v>35</v>
      </c>
      <c r="G92" s="28">
        <v>7</v>
      </c>
      <c r="H92" s="28">
        <v>7</v>
      </c>
      <c r="I92" s="28">
        <v>7</v>
      </c>
      <c r="J92" s="28">
        <v>7</v>
      </c>
      <c r="K92" s="28">
        <v>7</v>
      </c>
    </row>
    <row r="93" spans="1:11" ht="89.25" x14ac:dyDescent="0.25">
      <c r="A93" s="9">
        <v>50</v>
      </c>
      <c r="B93" s="11" t="s">
        <v>51</v>
      </c>
      <c r="C93" s="15" t="s">
        <v>201</v>
      </c>
      <c r="D93" s="11" t="s">
        <v>164</v>
      </c>
      <c r="E93" s="13" t="s">
        <v>175</v>
      </c>
      <c r="F93" s="167">
        <f>SUM(G93:K93)</f>
        <v>5</v>
      </c>
      <c r="G93" s="28">
        <v>1</v>
      </c>
      <c r="H93" s="28">
        <v>1</v>
      </c>
      <c r="I93" s="28">
        <v>1</v>
      </c>
      <c r="J93" s="28">
        <v>1</v>
      </c>
      <c r="K93" s="28">
        <v>1</v>
      </c>
    </row>
    <row r="94" spans="1:11" x14ac:dyDescent="0.25">
      <c r="B94" s="47" t="s">
        <v>52</v>
      </c>
      <c r="C94" s="58"/>
      <c r="D94" s="47"/>
      <c r="E94" s="50"/>
      <c r="F94" s="166">
        <f t="shared" ref="F94:K94" si="19">SUM(F92+F93)</f>
        <v>40</v>
      </c>
      <c r="G94" s="166">
        <f t="shared" si="19"/>
        <v>8</v>
      </c>
      <c r="H94" s="166">
        <f t="shared" si="19"/>
        <v>8</v>
      </c>
      <c r="I94" s="166">
        <f t="shared" si="19"/>
        <v>8</v>
      </c>
      <c r="J94" s="166">
        <f t="shared" si="19"/>
        <v>8</v>
      </c>
      <c r="K94" s="166">
        <f t="shared" si="19"/>
        <v>8</v>
      </c>
    </row>
    <row r="95" spans="1:11" x14ac:dyDescent="0.25">
      <c r="B95" s="251" t="s">
        <v>149</v>
      </c>
      <c r="C95" s="254"/>
      <c r="D95" s="254"/>
      <c r="E95" s="254"/>
      <c r="F95" s="254"/>
      <c r="G95" s="254"/>
      <c r="H95" s="254"/>
      <c r="I95" s="254"/>
      <c r="J95" s="254"/>
      <c r="K95" s="254"/>
    </row>
    <row r="96" spans="1:11" ht="51" x14ac:dyDescent="0.25">
      <c r="A96" s="9">
        <v>51</v>
      </c>
      <c r="B96" s="11" t="s">
        <v>53</v>
      </c>
      <c r="C96" s="15" t="s">
        <v>201</v>
      </c>
      <c r="D96" s="11" t="s">
        <v>164</v>
      </c>
      <c r="E96" s="13" t="s">
        <v>175</v>
      </c>
      <c r="F96" s="167">
        <f>SUM(G96:K96)</f>
        <v>35</v>
      </c>
      <c r="G96" s="190">
        <v>7</v>
      </c>
      <c r="H96" s="190">
        <v>7</v>
      </c>
      <c r="I96" s="190">
        <v>7</v>
      </c>
      <c r="J96" s="190">
        <v>7</v>
      </c>
      <c r="K96" s="190">
        <v>7</v>
      </c>
    </row>
    <row r="97" spans="1:25" ht="51" x14ac:dyDescent="0.25">
      <c r="A97" s="9">
        <v>52</v>
      </c>
      <c r="B97" s="11" t="s">
        <v>54</v>
      </c>
      <c r="C97" s="15" t="s">
        <v>201</v>
      </c>
      <c r="D97" s="11" t="s">
        <v>164</v>
      </c>
      <c r="E97" s="13" t="s">
        <v>175</v>
      </c>
      <c r="F97" s="167">
        <f>SUM(G97:K97)</f>
        <v>50</v>
      </c>
      <c r="G97" s="28">
        <v>10</v>
      </c>
      <c r="H97" s="28">
        <v>10</v>
      </c>
      <c r="I97" s="28">
        <v>10</v>
      </c>
      <c r="J97" s="28">
        <v>10</v>
      </c>
      <c r="K97" s="28">
        <v>10</v>
      </c>
    </row>
    <row r="98" spans="1:25" ht="38.25" x14ac:dyDescent="0.25">
      <c r="A98" s="9">
        <v>53</v>
      </c>
      <c r="B98" s="11" t="s">
        <v>55</v>
      </c>
      <c r="C98" s="15" t="s">
        <v>201</v>
      </c>
      <c r="D98" s="11" t="s">
        <v>165</v>
      </c>
      <c r="E98" s="13" t="s">
        <v>175</v>
      </c>
      <c r="F98" s="167">
        <f>SUM(G98:K98)</f>
        <v>5</v>
      </c>
      <c r="G98" s="28">
        <v>1</v>
      </c>
      <c r="H98" s="28">
        <v>1</v>
      </c>
      <c r="I98" s="28">
        <v>1</v>
      </c>
      <c r="J98" s="28">
        <v>1</v>
      </c>
      <c r="K98" s="28">
        <v>1</v>
      </c>
    </row>
    <row r="99" spans="1:25" ht="38.25" x14ac:dyDescent="0.25">
      <c r="A99" s="9">
        <v>54</v>
      </c>
      <c r="B99" s="11" t="s">
        <v>56</v>
      </c>
      <c r="C99" s="15" t="s">
        <v>201</v>
      </c>
      <c r="D99" s="11" t="s">
        <v>165</v>
      </c>
      <c r="E99" s="13" t="s">
        <v>175</v>
      </c>
      <c r="F99" s="167">
        <f>SUM(G99:K99)</f>
        <v>50</v>
      </c>
      <c r="G99" s="190">
        <v>10</v>
      </c>
      <c r="H99" s="190">
        <v>10</v>
      </c>
      <c r="I99" s="190">
        <v>10</v>
      </c>
      <c r="J99" s="190">
        <v>10</v>
      </c>
      <c r="K99" s="190">
        <v>10</v>
      </c>
    </row>
    <row r="100" spans="1:25" ht="25.5" x14ac:dyDescent="0.25">
      <c r="A100" s="241">
        <v>55</v>
      </c>
      <c r="B100" s="249" t="s">
        <v>57</v>
      </c>
      <c r="C100" s="15" t="s">
        <v>201</v>
      </c>
      <c r="D100" s="11" t="s">
        <v>165</v>
      </c>
      <c r="E100" s="13" t="s">
        <v>175</v>
      </c>
      <c r="F100" s="167">
        <f>SUM(G100:K100)</f>
        <v>25</v>
      </c>
      <c r="G100" s="28">
        <v>5</v>
      </c>
      <c r="H100" s="28">
        <v>5</v>
      </c>
      <c r="I100" s="28">
        <v>5</v>
      </c>
      <c r="J100" s="28">
        <v>5</v>
      </c>
      <c r="K100" s="28">
        <v>5</v>
      </c>
    </row>
    <row r="101" spans="1:25" ht="25.5" x14ac:dyDescent="0.25">
      <c r="A101" s="242"/>
      <c r="B101" s="250"/>
      <c r="C101" s="12"/>
      <c r="D101" s="11"/>
      <c r="E101" s="33" t="s">
        <v>147</v>
      </c>
      <c r="F101" s="191">
        <f>G101+H101+I101+J101+K101</f>
        <v>15</v>
      </c>
      <c r="G101" s="191">
        <v>3</v>
      </c>
      <c r="H101" s="191">
        <v>3</v>
      </c>
      <c r="I101" s="191">
        <v>3</v>
      </c>
      <c r="J101" s="191">
        <v>3</v>
      </c>
      <c r="K101" s="191">
        <v>3</v>
      </c>
    </row>
    <row r="102" spans="1:25" x14ac:dyDescent="0.25">
      <c r="B102" s="47" t="s">
        <v>58</v>
      </c>
      <c r="C102" s="58"/>
      <c r="D102" s="47"/>
      <c r="E102" s="50"/>
      <c r="F102" s="166">
        <f t="shared" ref="F102:K102" si="20">SUM(F96:F101)</f>
        <v>180</v>
      </c>
      <c r="G102" s="166">
        <f t="shared" si="20"/>
        <v>36</v>
      </c>
      <c r="H102" s="166">
        <f t="shared" si="20"/>
        <v>36</v>
      </c>
      <c r="I102" s="166">
        <f t="shared" si="20"/>
        <v>36</v>
      </c>
      <c r="J102" s="166">
        <f t="shared" si="20"/>
        <v>36</v>
      </c>
      <c r="K102" s="166">
        <f t="shared" si="20"/>
        <v>36</v>
      </c>
      <c r="L102" s="84"/>
      <c r="M102" s="78"/>
      <c r="N102" s="78"/>
      <c r="O102" s="78"/>
      <c r="P102" s="78"/>
      <c r="Q102" s="78"/>
      <c r="R102" s="78"/>
      <c r="S102" s="78">
        <f t="shared" ref="S102:X102" si="21">F102+L102</f>
        <v>180</v>
      </c>
      <c r="T102" s="126">
        <f t="shared" si="21"/>
        <v>36</v>
      </c>
      <c r="U102" s="126">
        <f t="shared" si="21"/>
        <v>36</v>
      </c>
      <c r="V102" s="126">
        <f t="shared" si="21"/>
        <v>36</v>
      </c>
      <c r="W102" s="126">
        <f t="shared" si="21"/>
        <v>36</v>
      </c>
      <c r="X102" s="126">
        <f t="shared" si="21"/>
        <v>36</v>
      </c>
      <c r="Y102" s="126" t="e">
        <f>#REF!+R102</f>
        <v>#REF!</v>
      </c>
    </row>
    <row r="103" spans="1:25" x14ac:dyDescent="0.25">
      <c r="B103" s="251" t="s">
        <v>153</v>
      </c>
      <c r="C103" s="254"/>
      <c r="D103" s="254"/>
      <c r="E103" s="254"/>
      <c r="F103" s="254"/>
      <c r="G103" s="254"/>
      <c r="H103" s="254"/>
      <c r="I103" s="254"/>
      <c r="J103" s="254"/>
      <c r="K103" s="254"/>
      <c r="L103" s="84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</row>
    <row r="104" spans="1:25" ht="102" x14ac:dyDescent="0.25">
      <c r="A104" s="9">
        <v>56</v>
      </c>
      <c r="B104" s="11" t="s">
        <v>59</v>
      </c>
      <c r="C104" s="15" t="s">
        <v>201</v>
      </c>
      <c r="D104" s="11" t="s">
        <v>164</v>
      </c>
      <c r="E104" s="13" t="s">
        <v>175</v>
      </c>
      <c r="F104" s="168">
        <f t="shared" ref="F104:F112" si="22">SUM(G104:K104)</f>
        <v>35</v>
      </c>
      <c r="G104" s="182">
        <v>7</v>
      </c>
      <c r="H104" s="182">
        <v>7</v>
      </c>
      <c r="I104" s="182">
        <v>7</v>
      </c>
      <c r="J104" s="182">
        <v>7</v>
      </c>
      <c r="K104" s="182">
        <v>7</v>
      </c>
    </row>
    <row r="105" spans="1:25" ht="53.25" customHeight="1" x14ac:dyDescent="0.25">
      <c r="A105" s="9">
        <v>57</v>
      </c>
      <c r="B105" s="11" t="s">
        <v>60</v>
      </c>
      <c r="C105" s="15" t="s">
        <v>201</v>
      </c>
      <c r="D105" s="11" t="s">
        <v>164</v>
      </c>
      <c r="E105" s="13" t="s">
        <v>175</v>
      </c>
      <c r="F105" s="168">
        <f t="shared" si="22"/>
        <v>50</v>
      </c>
      <c r="G105" s="182">
        <v>10</v>
      </c>
      <c r="H105" s="182">
        <v>10</v>
      </c>
      <c r="I105" s="182">
        <v>10</v>
      </c>
      <c r="J105" s="182">
        <v>10</v>
      </c>
      <c r="K105" s="182">
        <v>10</v>
      </c>
    </row>
    <row r="106" spans="1:25" ht="102" x14ac:dyDescent="0.25">
      <c r="A106" s="9">
        <v>58</v>
      </c>
      <c r="B106" s="11" t="s">
        <v>61</v>
      </c>
      <c r="C106" s="15" t="s">
        <v>201</v>
      </c>
      <c r="D106" s="11" t="s">
        <v>164</v>
      </c>
      <c r="E106" s="13" t="s">
        <v>175</v>
      </c>
      <c r="F106" s="168">
        <f t="shared" si="22"/>
        <v>125</v>
      </c>
      <c r="G106" s="182">
        <v>25</v>
      </c>
      <c r="H106" s="182">
        <v>25</v>
      </c>
      <c r="I106" s="182">
        <v>25</v>
      </c>
      <c r="J106" s="182">
        <v>25</v>
      </c>
      <c r="K106" s="182">
        <v>25</v>
      </c>
    </row>
    <row r="107" spans="1:25" ht="63.75" x14ac:dyDescent="0.25">
      <c r="A107" s="9">
        <v>59</v>
      </c>
      <c r="B107" s="188" t="s">
        <v>62</v>
      </c>
      <c r="C107" s="15" t="s">
        <v>201</v>
      </c>
      <c r="D107" s="11" t="s">
        <v>164</v>
      </c>
      <c r="E107" s="13" t="s">
        <v>175</v>
      </c>
      <c r="F107" s="168">
        <f t="shared" si="22"/>
        <v>150</v>
      </c>
      <c r="G107" s="182">
        <v>30</v>
      </c>
      <c r="H107" s="182">
        <v>30</v>
      </c>
      <c r="I107" s="182">
        <v>30</v>
      </c>
      <c r="J107" s="182">
        <v>30</v>
      </c>
      <c r="K107" s="182">
        <v>30</v>
      </c>
    </row>
    <row r="108" spans="1:25" ht="51" x14ac:dyDescent="0.25">
      <c r="A108" s="9">
        <v>60</v>
      </c>
      <c r="B108" s="11" t="s">
        <v>63</v>
      </c>
      <c r="C108" s="15" t="s">
        <v>201</v>
      </c>
      <c r="D108" s="11" t="s">
        <v>164</v>
      </c>
      <c r="E108" s="13" t="s">
        <v>175</v>
      </c>
      <c r="F108" s="168">
        <f t="shared" si="22"/>
        <v>35</v>
      </c>
      <c r="G108" s="182">
        <v>7</v>
      </c>
      <c r="H108" s="182">
        <v>7</v>
      </c>
      <c r="I108" s="182">
        <v>7</v>
      </c>
      <c r="J108" s="182">
        <v>7</v>
      </c>
      <c r="K108" s="182">
        <v>7</v>
      </c>
    </row>
    <row r="109" spans="1:25" ht="51" x14ac:dyDescent="0.25">
      <c r="A109" s="9">
        <v>61</v>
      </c>
      <c r="B109" s="11" t="s">
        <v>64</v>
      </c>
      <c r="C109" s="15" t="s">
        <v>201</v>
      </c>
      <c r="D109" s="11" t="s">
        <v>164</v>
      </c>
      <c r="E109" s="13" t="s">
        <v>175</v>
      </c>
      <c r="F109" s="168">
        <f t="shared" si="22"/>
        <v>125</v>
      </c>
      <c r="G109" s="182">
        <v>25</v>
      </c>
      <c r="H109" s="182">
        <v>25</v>
      </c>
      <c r="I109" s="182">
        <v>25</v>
      </c>
      <c r="J109" s="182">
        <v>25</v>
      </c>
      <c r="K109" s="182">
        <v>25</v>
      </c>
    </row>
    <row r="110" spans="1:25" ht="76.5" x14ac:dyDescent="0.25">
      <c r="A110" s="9">
        <v>62</v>
      </c>
      <c r="B110" s="11" t="s">
        <v>65</v>
      </c>
      <c r="C110" s="15" t="s">
        <v>201</v>
      </c>
      <c r="D110" s="11" t="s">
        <v>164</v>
      </c>
      <c r="E110" s="13" t="s">
        <v>175</v>
      </c>
      <c r="F110" s="168">
        <f t="shared" si="22"/>
        <v>350</v>
      </c>
      <c r="G110" s="182">
        <v>70</v>
      </c>
      <c r="H110" s="182">
        <v>70</v>
      </c>
      <c r="I110" s="182">
        <v>70</v>
      </c>
      <c r="J110" s="182">
        <v>70</v>
      </c>
      <c r="K110" s="182">
        <v>70</v>
      </c>
    </row>
    <row r="111" spans="1:25" ht="51" x14ac:dyDescent="0.25">
      <c r="A111" s="9">
        <v>63</v>
      </c>
      <c r="B111" s="11" t="s">
        <v>66</v>
      </c>
      <c r="C111" s="15" t="s">
        <v>201</v>
      </c>
      <c r="D111" s="11" t="s">
        <v>164</v>
      </c>
      <c r="E111" s="13" t="s">
        <v>175</v>
      </c>
      <c r="F111" s="168">
        <f t="shared" si="22"/>
        <v>35</v>
      </c>
      <c r="G111" s="182">
        <v>7</v>
      </c>
      <c r="H111" s="182">
        <v>7</v>
      </c>
      <c r="I111" s="182">
        <v>7</v>
      </c>
      <c r="J111" s="182">
        <v>7</v>
      </c>
      <c r="K111" s="182">
        <v>7</v>
      </c>
    </row>
    <row r="112" spans="1:25" ht="51" x14ac:dyDescent="0.25">
      <c r="A112" s="243">
        <v>64</v>
      </c>
      <c r="B112" s="249" t="s">
        <v>67</v>
      </c>
      <c r="C112" s="15" t="s">
        <v>201</v>
      </c>
      <c r="D112" s="11" t="s">
        <v>164</v>
      </c>
      <c r="E112" s="13" t="s">
        <v>175</v>
      </c>
      <c r="F112" s="168">
        <f t="shared" si="22"/>
        <v>100</v>
      </c>
      <c r="G112" s="182">
        <v>20</v>
      </c>
      <c r="H112" s="182">
        <v>20</v>
      </c>
      <c r="I112" s="182">
        <v>20</v>
      </c>
      <c r="J112" s="182">
        <v>20</v>
      </c>
      <c r="K112" s="182">
        <v>20</v>
      </c>
    </row>
    <row r="113" spans="1:26" ht="36.75" customHeight="1" x14ac:dyDescent="0.25">
      <c r="A113" s="244"/>
      <c r="B113" s="250"/>
      <c r="C113" s="15" t="s">
        <v>201</v>
      </c>
      <c r="D113" s="11"/>
      <c r="E113" s="33" t="s">
        <v>147</v>
      </c>
      <c r="F113" s="183">
        <f>G113+H113+I113+J113+K113</f>
        <v>10</v>
      </c>
      <c r="G113" s="182">
        <v>2</v>
      </c>
      <c r="H113" s="182">
        <v>2</v>
      </c>
      <c r="I113" s="182">
        <v>2</v>
      </c>
      <c r="J113" s="182">
        <v>2</v>
      </c>
      <c r="K113" s="182">
        <v>2</v>
      </c>
    </row>
    <row r="114" spans="1:26" ht="127.5" customHeight="1" x14ac:dyDescent="0.25">
      <c r="A114" s="243">
        <v>65</v>
      </c>
      <c r="B114" s="245" t="s">
        <v>68</v>
      </c>
      <c r="C114" s="15" t="s">
        <v>201</v>
      </c>
      <c r="D114" s="11" t="s">
        <v>164</v>
      </c>
      <c r="E114" s="13" t="s">
        <v>175</v>
      </c>
      <c r="F114" s="168">
        <f>SUM(G114:K114)</f>
        <v>150</v>
      </c>
      <c r="G114" s="182">
        <v>30</v>
      </c>
      <c r="H114" s="182">
        <v>30</v>
      </c>
      <c r="I114" s="182">
        <v>30</v>
      </c>
      <c r="J114" s="182">
        <v>30</v>
      </c>
      <c r="K114" s="182">
        <v>30</v>
      </c>
    </row>
    <row r="115" spans="1:26" ht="51" x14ac:dyDescent="0.25">
      <c r="A115" s="244"/>
      <c r="B115" s="246"/>
      <c r="C115" s="15" t="s">
        <v>201</v>
      </c>
      <c r="D115" s="11" t="s">
        <v>164</v>
      </c>
      <c r="E115" s="33" t="s">
        <v>148</v>
      </c>
      <c r="F115" s="183">
        <f>G115+H115+I115+J115+K115</f>
        <v>250</v>
      </c>
      <c r="G115" s="182">
        <v>50</v>
      </c>
      <c r="H115" s="182">
        <v>50</v>
      </c>
      <c r="I115" s="182">
        <v>50</v>
      </c>
      <c r="J115" s="182">
        <v>50</v>
      </c>
      <c r="K115" s="182">
        <v>50</v>
      </c>
    </row>
    <row r="116" spans="1:26" ht="51" x14ac:dyDescent="0.25">
      <c r="A116" s="9">
        <v>66</v>
      </c>
      <c r="B116" s="11" t="s">
        <v>69</v>
      </c>
      <c r="C116" s="15" t="s">
        <v>201</v>
      </c>
      <c r="D116" s="11" t="s">
        <v>164</v>
      </c>
      <c r="E116" s="13" t="s">
        <v>175</v>
      </c>
      <c r="F116" s="168">
        <f>SUM(G116:K116)</f>
        <v>35</v>
      </c>
      <c r="G116" s="182">
        <v>7</v>
      </c>
      <c r="H116" s="182">
        <v>7</v>
      </c>
      <c r="I116" s="182">
        <v>7</v>
      </c>
      <c r="J116" s="182">
        <v>7</v>
      </c>
      <c r="K116" s="182">
        <v>7</v>
      </c>
    </row>
    <row r="117" spans="1:26" ht="51" x14ac:dyDescent="0.25">
      <c r="A117" s="9">
        <v>67</v>
      </c>
      <c r="B117" s="11" t="s">
        <v>70</v>
      </c>
      <c r="C117" s="15" t="s">
        <v>201</v>
      </c>
      <c r="D117" s="11" t="s">
        <v>164</v>
      </c>
      <c r="E117" s="13" t="s">
        <v>175</v>
      </c>
      <c r="F117" s="168">
        <f>SUM(G117:K117)</f>
        <v>50</v>
      </c>
      <c r="G117" s="182">
        <v>10</v>
      </c>
      <c r="H117" s="182">
        <v>10</v>
      </c>
      <c r="I117" s="182">
        <v>10</v>
      </c>
      <c r="J117" s="182">
        <v>10</v>
      </c>
      <c r="K117" s="182">
        <v>10</v>
      </c>
    </row>
    <row r="118" spans="1:26" x14ac:dyDescent="0.25">
      <c r="B118" s="47" t="s">
        <v>213</v>
      </c>
      <c r="C118" s="58"/>
      <c r="D118" s="47"/>
      <c r="E118" s="50"/>
      <c r="F118" s="170">
        <f>SUM(F104:F117)</f>
        <v>1500</v>
      </c>
      <c r="G118" s="192">
        <f t="shared" ref="G118:K118" si="23">SUM(G104:G117)</f>
        <v>300</v>
      </c>
      <c r="H118" s="192">
        <f t="shared" si="23"/>
        <v>300</v>
      </c>
      <c r="I118" s="192">
        <f t="shared" si="23"/>
        <v>300</v>
      </c>
      <c r="J118" s="192">
        <f t="shared" si="23"/>
        <v>300</v>
      </c>
      <c r="K118" s="192">
        <f t="shared" si="23"/>
        <v>300</v>
      </c>
      <c r="M118" s="78"/>
      <c r="N118" s="78"/>
      <c r="O118" s="78"/>
      <c r="P118" s="78"/>
      <c r="Q118" s="78"/>
      <c r="R118" s="78"/>
      <c r="S118" s="130">
        <f t="shared" ref="S118:X118" si="24">F118+L118</f>
        <v>1500</v>
      </c>
      <c r="T118" s="127">
        <f t="shared" si="24"/>
        <v>300</v>
      </c>
      <c r="U118" s="127">
        <f t="shared" si="24"/>
        <v>300</v>
      </c>
      <c r="V118" s="127">
        <f t="shared" si="24"/>
        <v>300</v>
      </c>
      <c r="W118" s="127">
        <f t="shared" si="24"/>
        <v>300</v>
      </c>
      <c r="X118" s="127">
        <f t="shared" si="24"/>
        <v>300</v>
      </c>
      <c r="Y118" s="127" t="e">
        <f>#REF!+R118</f>
        <v>#REF!</v>
      </c>
    </row>
    <row r="119" spans="1:26" x14ac:dyDescent="0.25">
      <c r="B119" s="251" t="s">
        <v>154</v>
      </c>
      <c r="C119" s="254"/>
      <c r="D119" s="254"/>
      <c r="E119" s="254"/>
      <c r="F119" s="254"/>
      <c r="G119" s="254"/>
      <c r="H119" s="254"/>
      <c r="I119" s="254"/>
      <c r="J119" s="254"/>
      <c r="K119" s="254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</row>
    <row r="120" spans="1:26" s="2" customFormat="1" ht="114.75" x14ac:dyDescent="0.25">
      <c r="A120" s="230">
        <v>68</v>
      </c>
      <c r="B120" s="231" t="s">
        <v>71</v>
      </c>
      <c r="C120" s="232" t="s">
        <v>201</v>
      </c>
      <c r="D120" s="231" t="s">
        <v>142</v>
      </c>
      <c r="E120" s="233" t="s">
        <v>175</v>
      </c>
      <c r="F120" s="234">
        <f>SUM(G120:K120)</f>
        <v>27330.5</v>
      </c>
      <c r="G120" s="234">
        <v>5466.1</v>
      </c>
      <c r="H120" s="234">
        <v>5466.1</v>
      </c>
      <c r="I120" s="234">
        <v>5466.1</v>
      </c>
      <c r="J120" s="234">
        <v>5466.1</v>
      </c>
      <c r="K120" s="234">
        <v>5466.1</v>
      </c>
      <c r="L120" s="179"/>
      <c r="M120" s="70"/>
      <c r="N120" s="70"/>
      <c r="O120" s="70"/>
      <c r="P120" s="70"/>
      <c r="Q120" s="70"/>
      <c r="R120" s="70"/>
      <c r="S120" s="69"/>
      <c r="T120" s="69"/>
      <c r="U120" s="69"/>
      <c r="V120" s="69"/>
      <c r="W120" s="69"/>
      <c r="X120" s="69"/>
      <c r="Y120" s="69"/>
      <c r="Z120" s="69"/>
    </row>
    <row r="121" spans="1:26" s="2" customFormat="1" ht="114.75" x14ac:dyDescent="0.25">
      <c r="A121" s="194">
        <v>69</v>
      </c>
      <c r="B121" s="19" t="s">
        <v>71</v>
      </c>
      <c r="C121" s="15" t="s">
        <v>201</v>
      </c>
      <c r="D121" s="19" t="s">
        <v>142</v>
      </c>
      <c r="E121" s="20" t="s">
        <v>175</v>
      </c>
      <c r="F121" s="160">
        <f>G121+H121+I121+J121+K121</f>
        <v>42915.199999999997</v>
      </c>
      <c r="G121" s="186">
        <v>6696.2</v>
      </c>
      <c r="H121" s="186">
        <v>8785.7999999999993</v>
      </c>
      <c r="I121" s="186">
        <v>8652.7999999999993</v>
      </c>
      <c r="J121" s="186">
        <v>9390.2000000000007</v>
      </c>
      <c r="K121" s="186">
        <v>9390.2000000000007</v>
      </c>
      <c r="L121" s="193"/>
      <c r="M121" s="70"/>
      <c r="N121" s="70"/>
      <c r="O121" s="70"/>
      <c r="P121" s="70"/>
      <c r="Q121" s="70"/>
      <c r="R121" s="70"/>
      <c r="S121" s="69"/>
      <c r="T121" s="69"/>
      <c r="U121" s="69"/>
      <c r="V121" s="69"/>
      <c r="W121" s="69"/>
      <c r="X121" s="69"/>
      <c r="Y121" s="69"/>
      <c r="Z121" s="69"/>
    </row>
    <row r="122" spans="1:26" ht="63.75" x14ac:dyDescent="0.25">
      <c r="A122" s="9">
        <v>70</v>
      </c>
      <c r="B122" s="11" t="s">
        <v>72</v>
      </c>
      <c r="C122" s="15" t="s">
        <v>201</v>
      </c>
      <c r="D122" s="11" t="s">
        <v>164</v>
      </c>
      <c r="E122" s="13" t="s">
        <v>175</v>
      </c>
      <c r="F122" s="168">
        <f>SUM(G122:K122)</f>
        <v>0</v>
      </c>
      <c r="G122" s="182">
        <v>0</v>
      </c>
      <c r="H122" s="182">
        <v>0</v>
      </c>
      <c r="I122" s="182">
        <v>0</v>
      </c>
      <c r="J122" s="182">
        <v>0</v>
      </c>
      <c r="K122" s="182">
        <v>0</v>
      </c>
    </row>
    <row r="123" spans="1:26" ht="102" x14ac:dyDescent="0.25">
      <c r="A123" s="9">
        <v>71</v>
      </c>
      <c r="B123" s="11" t="s">
        <v>73</v>
      </c>
      <c r="C123" s="15" t="s">
        <v>201</v>
      </c>
      <c r="D123" s="11" t="s">
        <v>164</v>
      </c>
      <c r="E123" s="13" t="s">
        <v>175</v>
      </c>
      <c r="F123" s="168">
        <f>SUM(G123:K123)</f>
        <v>60</v>
      </c>
      <c r="G123" s="182">
        <v>0</v>
      </c>
      <c r="H123" s="182">
        <v>15</v>
      </c>
      <c r="I123" s="182">
        <v>15</v>
      </c>
      <c r="J123" s="182">
        <v>15</v>
      </c>
      <c r="K123" s="182">
        <v>15</v>
      </c>
    </row>
    <row r="124" spans="1:26" ht="64.5" x14ac:dyDescent="0.25">
      <c r="A124" s="195">
        <v>72</v>
      </c>
      <c r="B124" s="239" t="s">
        <v>214</v>
      </c>
      <c r="C124" s="15" t="s">
        <v>201</v>
      </c>
      <c r="D124" s="19" t="s">
        <v>142</v>
      </c>
      <c r="E124" s="20" t="s">
        <v>175</v>
      </c>
      <c r="F124" s="160">
        <f>G124+H124+I124+J124+K124</f>
        <v>1767</v>
      </c>
      <c r="G124" s="186">
        <v>348.6</v>
      </c>
      <c r="H124" s="186">
        <v>354.6</v>
      </c>
      <c r="I124" s="186">
        <v>354.6</v>
      </c>
      <c r="J124" s="186">
        <v>354.6</v>
      </c>
      <c r="K124" s="186">
        <v>354.6</v>
      </c>
      <c r="L124" s="179"/>
    </row>
    <row r="125" spans="1:26" x14ac:dyDescent="0.25">
      <c r="B125" s="47" t="s">
        <v>74</v>
      </c>
      <c r="C125" s="58"/>
      <c r="D125" s="47"/>
      <c r="E125" s="50"/>
      <c r="F125" s="170">
        <f>G125+K125+J125+I125+H125</f>
        <v>72072.700000000012</v>
      </c>
      <c r="G125" s="170">
        <f>SUM(G120:G124)</f>
        <v>12510.9</v>
      </c>
      <c r="H125" s="170">
        <f t="shared" ref="H125:K125" si="25">SUM(H120:H124)</f>
        <v>14621.5</v>
      </c>
      <c r="I125" s="170">
        <f t="shared" si="25"/>
        <v>14488.5</v>
      </c>
      <c r="J125" s="170">
        <f t="shared" si="25"/>
        <v>15225.900000000001</v>
      </c>
      <c r="K125" s="170">
        <f t="shared" si="25"/>
        <v>15225.900000000001</v>
      </c>
    </row>
    <row r="126" spans="1:26" x14ac:dyDescent="0.25">
      <c r="B126" s="251" t="s">
        <v>155</v>
      </c>
      <c r="C126" s="254"/>
      <c r="D126" s="254"/>
      <c r="E126" s="254"/>
      <c r="F126" s="254"/>
      <c r="G126" s="254"/>
      <c r="H126" s="254"/>
      <c r="I126" s="254"/>
      <c r="J126" s="254"/>
      <c r="K126" s="254"/>
    </row>
    <row r="127" spans="1:26" ht="51" x14ac:dyDescent="0.25">
      <c r="A127" s="241">
        <v>73</v>
      </c>
      <c r="B127" s="249" t="s">
        <v>75</v>
      </c>
      <c r="C127" s="15" t="s">
        <v>201</v>
      </c>
      <c r="D127" s="11" t="s">
        <v>164</v>
      </c>
      <c r="E127" s="13" t="s">
        <v>175</v>
      </c>
      <c r="F127" s="168">
        <f>SUM(G127:K127)</f>
        <v>75</v>
      </c>
      <c r="G127" s="182">
        <v>15</v>
      </c>
      <c r="H127" s="182">
        <v>15</v>
      </c>
      <c r="I127" s="182">
        <v>15</v>
      </c>
      <c r="J127" s="182">
        <v>15</v>
      </c>
      <c r="K127" s="182">
        <v>15</v>
      </c>
    </row>
    <row r="128" spans="1:26" ht="35.25" customHeight="1" x14ac:dyDescent="0.25">
      <c r="A128" s="242"/>
      <c r="B128" s="250"/>
      <c r="C128" s="15" t="s">
        <v>201</v>
      </c>
      <c r="D128" s="11"/>
      <c r="E128" s="33" t="s">
        <v>148</v>
      </c>
      <c r="F128" s="183">
        <f>G128+H128+I128+J128+K128</f>
        <v>5</v>
      </c>
      <c r="G128" s="182">
        <v>1</v>
      </c>
      <c r="H128" s="182">
        <v>1</v>
      </c>
      <c r="I128" s="182">
        <v>1</v>
      </c>
      <c r="J128" s="182">
        <v>1</v>
      </c>
      <c r="K128" s="182">
        <v>1</v>
      </c>
      <c r="L128" s="83">
        <f>F128</f>
        <v>5</v>
      </c>
    </row>
    <row r="129" spans="1:25" ht="51" x14ac:dyDescent="0.25">
      <c r="A129" s="241">
        <v>74</v>
      </c>
      <c r="B129" s="249" t="s">
        <v>76</v>
      </c>
      <c r="C129" s="15" t="s">
        <v>201</v>
      </c>
      <c r="D129" s="11" t="s">
        <v>164</v>
      </c>
      <c r="E129" s="13" t="s">
        <v>175</v>
      </c>
      <c r="F129" s="168">
        <f>SUM(G129:K129)</f>
        <v>175</v>
      </c>
      <c r="G129" s="182">
        <v>35</v>
      </c>
      <c r="H129" s="182">
        <v>35</v>
      </c>
      <c r="I129" s="182">
        <v>35</v>
      </c>
      <c r="J129" s="182">
        <v>35</v>
      </c>
      <c r="K129" s="182">
        <v>35</v>
      </c>
    </row>
    <row r="130" spans="1:25" ht="33.75" customHeight="1" x14ac:dyDescent="0.25">
      <c r="A130" s="242"/>
      <c r="B130" s="250"/>
      <c r="C130" s="15" t="s">
        <v>201</v>
      </c>
      <c r="D130" s="11"/>
      <c r="E130" s="33" t="s">
        <v>148</v>
      </c>
      <c r="F130" s="183">
        <f>G130+H130+I130+J130+K130</f>
        <v>8</v>
      </c>
      <c r="G130" s="182">
        <v>0</v>
      </c>
      <c r="H130" s="182">
        <v>2</v>
      </c>
      <c r="I130" s="182">
        <v>2</v>
      </c>
      <c r="J130" s="182">
        <v>2</v>
      </c>
      <c r="K130" s="182">
        <v>2</v>
      </c>
      <c r="L130" s="83">
        <f>F130</f>
        <v>8</v>
      </c>
    </row>
    <row r="131" spans="1:25" ht="76.5" x14ac:dyDescent="0.25">
      <c r="A131" s="9">
        <v>75</v>
      </c>
      <c r="B131" s="11" t="s">
        <v>77</v>
      </c>
      <c r="C131" s="15" t="s">
        <v>201</v>
      </c>
      <c r="D131" s="11" t="s">
        <v>164</v>
      </c>
      <c r="E131" s="13" t="s">
        <v>175</v>
      </c>
      <c r="F131" s="168">
        <f t="shared" ref="F131:F138" si="26">SUM(G131:K131)</f>
        <v>255</v>
      </c>
      <c r="G131" s="182">
        <v>50</v>
      </c>
      <c r="H131" s="182">
        <v>50</v>
      </c>
      <c r="I131" s="182">
        <v>50</v>
      </c>
      <c r="J131" s="182">
        <v>50</v>
      </c>
      <c r="K131" s="182">
        <v>55</v>
      </c>
    </row>
    <row r="132" spans="1:25" ht="63.75" x14ac:dyDescent="0.25">
      <c r="A132" s="9">
        <v>76</v>
      </c>
      <c r="B132" s="11" t="s">
        <v>78</v>
      </c>
      <c r="C132" s="15" t="s">
        <v>201</v>
      </c>
      <c r="D132" s="11" t="s">
        <v>164</v>
      </c>
      <c r="E132" s="13" t="s">
        <v>175</v>
      </c>
      <c r="F132" s="168">
        <f t="shared" si="26"/>
        <v>150</v>
      </c>
      <c r="G132" s="182">
        <v>30</v>
      </c>
      <c r="H132" s="182">
        <v>30</v>
      </c>
      <c r="I132" s="182">
        <v>30</v>
      </c>
      <c r="J132" s="182">
        <v>30</v>
      </c>
      <c r="K132" s="182">
        <v>30</v>
      </c>
    </row>
    <row r="133" spans="1:25" ht="89.25" x14ac:dyDescent="0.25">
      <c r="A133" s="9">
        <v>77</v>
      </c>
      <c r="B133" s="11" t="s">
        <v>79</v>
      </c>
      <c r="C133" s="15" t="s">
        <v>201</v>
      </c>
      <c r="D133" s="11" t="s">
        <v>164</v>
      </c>
      <c r="E133" s="13" t="s">
        <v>175</v>
      </c>
      <c r="F133" s="168">
        <f t="shared" si="26"/>
        <v>39.5</v>
      </c>
      <c r="G133" s="182">
        <v>7.9</v>
      </c>
      <c r="H133" s="182">
        <v>7.9</v>
      </c>
      <c r="I133" s="182">
        <v>7.9</v>
      </c>
      <c r="J133" s="182">
        <v>7.9</v>
      </c>
      <c r="K133" s="182">
        <v>7.9</v>
      </c>
    </row>
    <row r="134" spans="1:25" ht="63.75" x14ac:dyDescent="0.25">
      <c r="A134" s="9">
        <v>78</v>
      </c>
      <c r="B134" s="29" t="s">
        <v>80</v>
      </c>
      <c r="C134" s="15" t="s">
        <v>201</v>
      </c>
      <c r="D134" s="11" t="s">
        <v>164</v>
      </c>
      <c r="E134" s="13" t="s">
        <v>175</v>
      </c>
      <c r="F134" s="168">
        <f t="shared" si="26"/>
        <v>50</v>
      </c>
      <c r="G134" s="182">
        <v>10</v>
      </c>
      <c r="H134" s="182">
        <v>10</v>
      </c>
      <c r="I134" s="182">
        <v>10</v>
      </c>
      <c r="J134" s="182">
        <v>10</v>
      </c>
      <c r="K134" s="182">
        <v>10</v>
      </c>
    </row>
    <row r="135" spans="1:25" ht="51" x14ac:dyDescent="0.25">
      <c r="A135" s="9">
        <v>79</v>
      </c>
      <c r="B135" s="11" t="s">
        <v>81</v>
      </c>
      <c r="C135" s="15" t="s">
        <v>201</v>
      </c>
      <c r="D135" s="11" t="s">
        <v>164</v>
      </c>
      <c r="E135" s="13" t="s">
        <v>175</v>
      </c>
      <c r="F135" s="168">
        <f t="shared" si="26"/>
        <v>10</v>
      </c>
      <c r="G135" s="182">
        <v>2</v>
      </c>
      <c r="H135" s="182">
        <v>2</v>
      </c>
      <c r="I135" s="182">
        <v>2</v>
      </c>
      <c r="J135" s="182">
        <v>2</v>
      </c>
      <c r="K135" s="182">
        <v>2</v>
      </c>
    </row>
    <row r="136" spans="1:25" ht="89.25" x14ac:dyDescent="0.25">
      <c r="A136" s="9">
        <v>80</v>
      </c>
      <c r="B136" s="11" t="s">
        <v>82</v>
      </c>
      <c r="C136" s="15" t="s">
        <v>201</v>
      </c>
      <c r="D136" s="11" t="s">
        <v>164</v>
      </c>
      <c r="E136" s="13" t="s">
        <v>175</v>
      </c>
      <c r="F136" s="168">
        <f t="shared" si="26"/>
        <v>100</v>
      </c>
      <c r="G136" s="182">
        <v>20</v>
      </c>
      <c r="H136" s="182">
        <v>20</v>
      </c>
      <c r="I136" s="182">
        <v>20</v>
      </c>
      <c r="J136" s="182">
        <v>20</v>
      </c>
      <c r="K136" s="182">
        <v>20</v>
      </c>
    </row>
    <row r="137" spans="1:25" ht="63.75" x14ac:dyDescent="0.25">
      <c r="A137" s="9">
        <v>81</v>
      </c>
      <c r="B137" s="11" t="s">
        <v>83</v>
      </c>
      <c r="C137" s="15" t="s">
        <v>201</v>
      </c>
      <c r="D137" s="11" t="s">
        <v>164</v>
      </c>
      <c r="E137" s="13" t="s">
        <v>175</v>
      </c>
      <c r="F137" s="168">
        <f t="shared" si="26"/>
        <v>25</v>
      </c>
      <c r="G137" s="182">
        <v>5</v>
      </c>
      <c r="H137" s="182">
        <v>5</v>
      </c>
      <c r="I137" s="182">
        <v>5</v>
      </c>
      <c r="J137" s="182">
        <v>5</v>
      </c>
      <c r="K137" s="182">
        <v>5</v>
      </c>
    </row>
    <row r="138" spans="1:25" ht="63.75" x14ac:dyDescent="0.25">
      <c r="A138" s="9">
        <v>82</v>
      </c>
      <c r="B138" s="11" t="s">
        <v>84</v>
      </c>
      <c r="C138" s="15" t="s">
        <v>201</v>
      </c>
      <c r="D138" s="11" t="s">
        <v>164</v>
      </c>
      <c r="E138" s="13" t="s">
        <v>175</v>
      </c>
      <c r="F138" s="168">
        <f t="shared" si="26"/>
        <v>30</v>
      </c>
      <c r="G138" s="182">
        <v>6</v>
      </c>
      <c r="H138" s="182">
        <v>6</v>
      </c>
      <c r="I138" s="182">
        <v>6</v>
      </c>
      <c r="J138" s="182">
        <v>6</v>
      </c>
      <c r="K138" s="182">
        <v>6</v>
      </c>
    </row>
    <row r="139" spans="1:25" x14ac:dyDescent="0.25">
      <c r="B139" s="47" t="s">
        <v>85</v>
      </c>
      <c r="C139" s="58"/>
      <c r="D139" s="47"/>
      <c r="E139" s="50"/>
      <c r="F139" s="170">
        <f>SUM(F127:F138)</f>
        <v>922.5</v>
      </c>
      <c r="G139" s="192">
        <f t="shared" ref="G139:K139" si="27">SUM(G127:G138)</f>
        <v>181.9</v>
      </c>
      <c r="H139" s="192">
        <f t="shared" si="27"/>
        <v>183.9</v>
      </c>
      <c r="I139" s="192">
        <f t="shared" si="27"/>
        <v>183.9</v>
      </c>
      <c r="J139" s="192">
        <f t="shared" si="27"/>
        <v>183.9</v>
      </c>
      <c r="K139" s="192">
        <f t="shared" si="27"/>
        <v>188.9</v>
      </c>
      <c r="L139" s="84"/>
      <c r="M139" s="78"/>
      <c r="N139" s="78"/>
      <c r="O139" s="78"/>
      <c r="P139" s="78"/>
      <c r="Q139" s="78"/>
      <c r="R139" s="78"/>
      <c r="S139" s="130">
        <f t="shared" ref="S139:X139" si="28">F139+L139</f>
        <v>922.5</v>
      </c>
      <c r="T139" s="127">
        <f t="shared" si="28"/>
        <v>181.9</v>
      </c>
      <c r="U139" s="127">
        <f t="shared" si="28"/>
        <v>183.9</v>
      </c>
      <c r="V139" s="127">
        <f t="shared" si="28"/>
        <v>183.9</v>
      </c>
      <c r="W139" s="127">
        <f t="shared" si="28"/>
        <v>183.9</v>
      </c>
      <c r="X139" s="127">
        <f t="shared" si="28"/>
        <v>188.9</v>
      </c>
      <c r="Y139" s="127" t="e">
        <f>#REF!+R139</f>
        <v>#REF!</v>
      </c>
    </row>
    <row r="140" spans="1:25" x14ac:dyDescent="0.25">
      <c r="B140" s="251" t="s">
        <v>156</v>
      </c>
      <c r="C140" s="254"/>
      <c r="D140" s="254"/>
      <c r="E140" s="254"/>
      <c r="F140" s="254"/>
      <c r="G140" s="254"/>
      <c r="H140" s="254"/>
      <c r="I140" s="254"/>
      <c r="J140" s="254"/>
      <c r="K140" s="254"/>
      <c r="L140" s="84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</row>
    <row r="141" spans="1:25" ht="51" x14ac:dyDescent="0.25">
      <c r="A141" s="195">
        <v>83</v>
      </c>
      <c r="B141" s="188" t="s">
        <v>215</v>
      </c>
      <c r="C141" s="15" t="s">
        <v>201</v>
      </c>
      <c r="D141" s="11" t="s">
        <v>164</v>
      </c>
      <c r="E141" s="135" t="s">
        <v>206</v>
      </c>
      <c r="F141" s="189">
        <f>SUM(G141:K141)</f>
        <v>5289.1</v>
      </c>
      <c r="G141" s="186">
        <v>971.1</v>
      </c>
      <c r="H141" s="186">
        <v>1079.5</v>
      </c>
      <c r="I141" s="186">
        <v>1079.5</v>
      </c>
      <c r="J141" s="186">
        <v>1079.5</v>
      </c>
      <c r="K141" s="186">
        <v>1079.5</v>
      </c>
    </row>
    <row r="142" spans="1:25" ht="51" x14ac:dyDescent="0.25">
      <c r="A142" s="9">
        <v>84</v>
      </c>
      <c r="B142" s="11" t="s">
        <v>86</v>
      </c>
      <c r="C142" s="15" t="s">
        <v>201</v>
      </c>
      <c r="D142" s="11" t="s">
        <v>164</v>
      </c>
      <c r="E142" s="13" t="s">
        <v>175</v>
      </c>
      <c r="F142" s="168">
        <f>SUM(G142:K142)</f>
        <v>20</v>
      </c>
      <c r="G142" s="182">
        <v>4</v>
      </c>
      <c r="H142" s="182">
        <v>4</v>
      </c>
      <c r="I142" s="182">
        <v>4</v>
      </c>
      <c r="J142" s="182">
        <v>4</v>
      </c>
      <c r="K142" s="182">
        <v>4</v>
      </c>
    </row>
    <row r="143" spans="1:25" x14ac:dyDescent="0.25">
      <c r="B143" s="51" t="s">
        <v>87</v>
      </c>
      <c r="C143" s="52"/>
      <c r="D143" s="51"/>
      <c r="E143" s="59"/>
      <c r="F143" s="170">
        <f t="shared" ref="F143:K143" si="29">SUM(F141:F142)</f>
        <v>5309.1</v>
      </c>
      <c r="G143" s="170">
        <f t="shared" si="29"/>
        <v>975.1</v>
      </c>
      <c r="H143" s="170">
        <f t="shared" si="29"/>
        <v>1083.5</v>
      </c>
      <c r="I143" s="170">
        <f t="shared" si="29"/>
        <v>1083.5</v>
      </c>
      <c r="J143" s="170">
        <f t="shared" si="29"/>
        <v>1083.5</v>
      </c>
      <c r="K143" s="170">
        <f t="shared" si="29"/>
        <v>1083.5</v>
      </c>
    </row>
    <row r="144" spans="1:25" x14ac:dyDescent="0.25">
      <c r="B144" s="26" t="s">
        <v>88</v>
      </c>
      <c r="C144" s="27"/>
      <c r="D144" s="26"/>
      <c r="E144" s="34"/>
      <c r="F144" s="157">
        <f>G144+H144+I144+J144+K144</f>
        <v>530134.1</v>
      </c>
      <c r="G144" s="157">
        <f>G39+G45+G77+G86+G90+G94+G102+G118+G125+G139+G143+G55</f>
        <v>118643.59999999998</v>
      </c>
      <c r="H144" s="157">
        <f t="shared" ref="H144:K144" si="30">H39+H45+H77+H86+H90+H94+H102+H118+H125+H139+H143+H55</f>
        <v>118528.90000000001</v>
      </c>
      <c r="I144" s="157">
        <f t="shared" si="30"/>
        <v>101985.40000000001</v>
      </c>
      <c r="J144" s="157">
        <f t="shared" si="30"/>
        <v>95485.699999999983</v>
      </c>
      <c r="K144" s="157">
        <f t="shared" si="30"/>
        <v>95490.5</v>
      </c>
      <c r="L144" s="84"/>
      <c r="M144" s="196"/>
      <c r="N144" s="78"/>
      <c r="O144" s="78"/>
      <c r="P144" s="78"/>
      <c r="Q144" s="78"/>
      <c r="R144" s="78"/>
      <c r="S144" s="130">
        <f t="shared" ref="S144:X144" si="31">F144+L144</f>
        <v>530134.1</v>
      </c>
      <c r="T144" s="127">
        <f t="shared" si="31"/>
        <v>118643.59999999998</v>
      </c>
      <c r="U144" s="127">
        <f t="shared" si="31"/>
        <v>118528.90000000001</v>
      </c>
      <c r="V144" s="127">
        <f t="shared" si="31"/>
        <v>101985.40000000001</v>
      </c>
      <c r="W144" s="127">
        <f t="shared" si="31"/>
        <v>95485.699999999983</v>
      </c>
      <c r="X144" s="127">
        <f t="shared" si="31"/>
        <v>95490.5</v>
      </c>
      <c r="Y144" s="127" t="e">
        <f>#REF!+R144</f>
        <v>#REF!</v>
      </c>
    </row>
    <row r="145" spans="1:25" x14ac:dyDescent="0.25">
      <c r="A145" s="66"/>
      <c r="B145" s="197" t="s">
        <v>217</v>
      </c>
      <c r="C145" s="95"/>
      <c r="D145" s="91"/>
      <c r="E145" s="96"/>
      <c r="F145" s="158">
        <f>G145+H145+I145+J145+K145</f>
        <v>35986</v>
      </c>
      <c r="G145" s="158">
        <f>G50+G53+G60</f>
        <v>6979.6</v>
      </c>
      <c r="H145" s="158">
        <f t="shared" ref="H145:K145" si="32">H50+H53+H60</f>
        <v>7210.9</v>
      </c>
      <c r="I145" s="158">
        <f t="shared" si="32"/>
        <v>7272.7</v>
      </c>
      <c r="J145" s="158">
        <f t="shared" si="32"/>
        <v>7261.4</v>
      </c>
      <c r="K145" s="158">
        <f t="shared" si="32"/>
        <v>7261.4</v>
      </c>
      <c r="L145" s="84"/>
      <c r="M145" s="196"/>
      <c r="N145" s="196"/>
      <c r="O145" s="196"/>
      <c r="P145" s="196"/>
      <c r="Q145" s="196"/>
      <c r="R145" s="196"/>
      <c r="S145" s="78"/>
      <c r="T145" s="78"/>
      <c r="U145" s="78"/>
      <c r="V145" s="78"/>
      <c r="W145" s="78"/>
      <c r="X145" s="78"/>
      <c r="Y145" s="78"/>
    </row>
    <row r="146" spans="1:25" x14ac:dyDescent="0.25">
      <c r="A146" s="66"/>
      <c r="B146" s="197" t="s">
        <v>206</v>
      </c>
      <c r="C146" s="95"/>
      <c r="D146" s="91"/>
      <c r="E146" s="96"/>
      <c r="F146" s="158">
        <f>G146+H146+I146+J146+K146</f>
        <v>388868.5</v>
      </c>
      <c r="G146" s="158">
        <f>G47+G48+G52+G54+G58+G61+G141</f>
        <v>84814.699999999983</v>
      </c>
      <c r="H146" s="158">
        <f t="shared" ref="H146:K146" si="33">H47+H48+H52+H54+H58+H61+H141</f>
        <v>91188.700000000012</v>
      </c>
      <c r="I146" s="158">
        <f t="shared" si="33"/>
        <v>75882.3</v>
      </c>
      <c r="J146" s="158">
        <f t="shared" si="33"/>
        <v>68491.499999999985</v>
      </c>
      <c r="K146" s="158">
        <f t="shared" si="33"/>
        <v>68491.299999999988</v>
      </c>
      <c r="L146" s="84"/>
      <c r="M146" s="196"/>
      <c r="N146" s="196"/>
      <c r="O146" s="196"/>
      <c r="P146" s="196"/>
      <c r="Q146" s="196"/>
      <c r="R146" s="196"/>
      <c r="S146" s="78"/>
      <c r="T146" s="78"/>
      <c r="U146" s="78"/>
      <c r="V146" s="78"/>
      <c r="W146" s="78"/>
      <c r="X146" s="78"/>
      <c r="Y146" s="78"/>
    </row>
    <row r="147" spans="1:25" x14ac:dyDescent="0.25">
      <c r="A147" s="66"/>
      <c r="B147" s="197" t="s">
        <v>175</v>
      </c>
      <c r="C147" s="95"/>
      <c r="D147" s="91"/>
      <c r="E147" s="96"/>
      <c r="F147" s="158">
        <f>G147+H147+I147+J147+K147</f>
        <v>104961.60000000001</v>
      </c>
      <c r="G147" s="158">
        <f>G34+G35+G36+G37+G38+G41+G42+G43+G44+G49+G51+G59+G62+G63+G64+G65+G66+G67+G68+G69+G70+G71+G73+G74+G76+G79+G80+G81+G82+G83+G84+G85+G88+G89+G92+G93+G96+G97+G98+G99+G100+G104+G105+G106+G107+G108+G109+G110+G111+G112+G114+G116+G117+G120+G121+G122+G123+G124+G127+G129+G131+G132+G133+G134+G135+G136+G137+G138+G142</f>
        <v>26787.300000000003</v>
      </c>
      <c r="H147" s="158">
        <f t="shared" ref="H147:K147" si="34">H34+H35+H36+H37+H38+H41+H42+H43+H44+H49+H51+H59+H62+H63+H64+H65+H66+H67+H68+H69+H70+H71+H73+H74+H76+H79+H80+H81+H82+H83+H84+H85+H88+H89+H92+H93+H96+H97+H98+H99+H100+H104+H105+H106+H107+H108+H109+H110+H111+H112+H114+H116+H117+H120+H121+H122+H123+H124+H127+H129+H131+H132+H133+H134+H135+H136+H137+H138+H142</f>
        <v>20065.3</v>
      </c>
      <c r="I147" s="158">
        <f t="shared" si="34"/>
        <v>18766.400000000001</v>
      </c>
      <c r="J147" s="158">
        <f t="shared" si="34"/>
        <v>19668.800000000003</v>
      </c>
      <c r="K147" s="158">
        <f t="shared" si="34"/>
        <v>19673.800000000003</v>
      </c>
      <c r="L147" s="84"/>
      <c r="M147" s="196"/>
      <c r="N147" s="196"/>
      <c r="O147" s="196"/>
      <c r="P147" s="196"/>
      <c r="Q147" s="196"/>
      <c r="R147" s="196"/>
      <c r="S147" s="78"/>
      <c r="T147" s="78"/>
      <c r="U147" s="78"/>
      <c r="V147" s="78"/>
      <c r="W147" s="78"/>
      <c r="X147" s="78"/>
      <c r="Y147" s="78"/>
    </row>
    <row r="148" spans="1:25" x14ac:dyDescent="0.25">
      <c r="A148" s="66"/>
      <c r="B148" s="198" t="s">
        <v>148</v>
      </c>
      <c r="C148" s="97"/>
      <c r="D148" s="98"/>
      <c r="E148" s="99"/>
      <c r="F148" s="158">
        <f>G148+H148+I148+J148+K148</f>
        <v>318</v>
      </c>
      <c r="G148" s="158">
        <f>G101+G113+G115+G128+G130+G75+G72</f>
        <v>62</v>
      </c>
      <c r="H148" s="158">
        <f t="shared" ref="H148:K148" si="35">H101+H113+H115+H128+H130+H75+H72</f>
        <v>64</v>
      </c>
      <c r="I148" s="158">
        <f t="shared" si="35"/>
        <v>64</v>
      </c>
      <c r="J148" s="158">
        <f t="shared" si="35"/>
        <v>64</v>
      </c>
      <c r="K148" s="158">
        <f t="shared" si="35"/>
        <v>64</v>
      </c>
      <c r="M148" s="199"/>
      <c r="N148" s="199"/>
      <c r="O148" s="199"/>
      <c r="P148" s="199"/>
      <c r="Q148" s="199"/>
      <c r="R148" s="199"/>
    </row>
    <row r="149" spans="1:25" x14ac:dyDescent="0.25">
      <c r="B149" s="267" t="s">
        <v>216</v>
      </c>
      <c r="C149" s="256"/>
      <c r="D149" s="256"/>
      <c r="E149" s="256"/>
      <c r="F149" s="256"/>
      <c r="G149" s="256"/>
      <c r="H149" s="256"/>
      <c r="I149" s="256"/>
      <c r="J149" s="256"/>
      <c r="K149" s="256"/>
      <c r="L149" s="84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</row>
    <row r="150" spans="1:25" ht="24.75" customHeight="1" x14ac:dyDescent="0.25">
      <c r="B150" s="251" t="s">
        <v>157</v>
      </c>
      <c r="C150" s="252"/>
      <c r="D150" s="252"/>
      <c r="E150" s="252"/>
      <c r="F150" s="252"/>
      <c r="G150" s="252"/>
      <c r="H150" s="252"/>
      <c r="I150" s="252"/>
      <c r="J150" s="252"/>
      <c r="K150" s="252"/>
      <c r="L150" s="84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</row>
    <row r="151" spans="1:25" ht="63.75" x14ac:dyDescent="0.25">
      <c r="A151" s="9">
        <v>85</v>
      </c>
      <c r="B151" s="11" t="s">
        <v>14</v>
      </c>
      <c r="C151" s="210" t="s">
        <v>201</v>
      </c>
      <c r="D151" s="11" t="s">
        <v>164</v>
      </c>
      <c r="E151" s="13" t="s">
        <v>175</v>
      </c>
      <c r="F151" s="168">
        <f t="shared" ref="F151:F175" si="36">G151+H151+I151+J151+K151</f>
        <v>25</v>
      </c>
      <c r="G151" s="169">
        <v>5</v>
      </c>
      <c r="H151" s="169">
        <v>5</v>
      </c>
      <c r="I151" s="169">
        <v>5</v>
      </c>
      <c r="J151" s="169">
        <v>5</v>
      </c>
      <c r="K151" s="169">
        <v>5</v>
      </c>
    </row>
    <row r="152" spans="1:25" ht="102" x14ac:dyDescent="0.25">
      <c r="A152" s="9">
        <v>86</v>
      </c>
      <c r="B152" s="11" t="s">
        <v>15</v>
      </c>
      <c r="C152" s="210" t="s">
        <v>201</v>
      </c>
      <c r="D152" s="11" t="s">
        <v>164</v>
      </c>
      <c r="E152" s="13" t="s">
        <v>175</v>
      </c>
      <c r="F152" s="168">
        <f t="shared" si="36"/>
        <v>105</v>
      </c>
      <c r="G152" s="169">
        <v>15</v>
      </c>
      <c r="H152" s="169">
        <v>15</v>
      </c>
      <c r="I152" s="169">
        <v>15</v>
      </c>
      <c r="J152" s="169">
        <v>30</v>
      </c>
      <c r="K152" s="169">
        <v>30</v>
      </c>
    </row>
    <row r="153" spans="1:25" ht="51" x14ac:dyDescent="0.25">
      <c r="A153" s="9">
        <v>87</v>
      </c>
      <c r="B153" s="11" t="s">
        <v>16</v>
      </c>
      <c r="C153" s="210" t="s">
        <v>201</v>
      </c>
      <c r="D153" s="11" t="s">
        <v>164</v>
      </c>
      <c r="E153" s="13" t="s">
        <v>175</v>
      </c>
      <c r="F153" s="200">
        <f t="shared" si="36"/>
        <v>500</v>
      </c>
      <c r="G153" s="201">
        <v>100</v>
      </c>
      <c r="H153" s="201">
        <v>100</v>
      </c>
      <c r="I153" s="201">
        <v>100</v>
      </c>
      <c r="J153" s="201">
        <v>100</v>
      </c>
      <c r="K153" s="201">
        <v>100</v>
      </c>
    </row>
    <row r="154" spans="1:25" ht="51" x14ac:dyDescent="0.25">
      <c r="A154" s="9">
        <v>88</v>
      </c>
      <c r="B154" s="29" t="s">
        <v>17</v>
      </c>
      <c r="C154" s="210" t="s">
        <v>201</v>
      </c>
      <c r="D154" s="11" t="s">
        <v>164</v>
      </c>
      <c r="E154" s="13" t="s">
        <v>175</v>
      </c>
      <c r="F154" s="200">
        <f t="shared" si="36"/>
        <v>265</v>
      </c>
      <c r="G154" s="201">
        <v>50</v>
      </c>
      <c r="H154" s="201">
        <v>50</v>
      </c>
      <c r="I154" s="201">
        <v>50</v>
      </c>
      <c r="J154" s="201">
        <v>55</v>
      </c>
      <c r="K154" s="201">
        <v>60</v>
      </c>
    </row>
    <row r="155" spans="1:25" ht="51" x14ac:dyDescent="0.25">
      <c r="A155" s="9">
        <v>89</v>
      </c>
      <c r="B155" s="11" t="s">
        <v>195</v>
      </c>
      <c r="C155" s="210">
        <v>2024</v>
      </c>
      <c r="D155" s="11" t="s">
        <v>164</v>
      </c>
      <c r="E155" s="13" t="s">
        <v>175</v>
      </c>
      <c r="F155" s="200">
        <f t="shared" si="36"/>
        <v>1339.9</v>
      </c>
      <c r="G155" s="201"/>
      <c r="H155" s="201"/>
      <c r="I155" s="201">
        <v>1339.9</v>
      </c>
      <c r="J155" s="201"/>
      <c r="K155" s="201"/>
    </row>
    <row r="156" spans="1:25" ht="51" x14ac:dyDescent="0.25">
      <c r="A156" s="9">
        <v>90</v>
      </c>
      <c r="B156" s="11" t="s">
        <v>196</v>
      </c>
      <c r="C156" s="210">
        <v>2024</v>
      </c>
      <c r="D156" s="11" t="s">
        <v>164</v>
      </c>
      <c r="E156" s="13" t="s">
        <v>175</v>
      </c>
      <c r="F156" s="200">
        <f t="shared" si="36"/>
        <v>347.4</v>
      </c>
      <c r="G156" s="201"/>
      <c r="H156" s="201"/>
      <c r="I156" s="201">
        <v>347.4</v>
      </c>
      <c r="J156" s="201"/>
      <c r="K156" s="201"/>
    </row>
    <row r="157" spans="1:25" ht="51" x14ac:dyDescent="0.25">
      <c r="A157" s="9">
        <v>91</v>
      </c>
      <c r="B157" s="11" t="s">
        <v>184</v>
      </c>
      <c r="C157" s="210" t="s">
        <v>201</v>
      </c>
      <c r="D157" s="11" t="s">
        <v>164</v>
      </c>
      <c r="E157" s="13" t="s">
        <v>175</v>
      </c>
      <c r="F157" s="200">
        <f t="shared" si="36"/>
        <v>3020</v>
      </c>
      <c r="G157" s="201">
        <v>720</v>
      </c>
      <c r="H157" s="201">
        <v>1150</v>
      </c>
      <c r="I157" s="201">
        <v>1150</v>
      </c>
      <c r="J157" s="201"/>
      <c r="K157" s="201"/>
    </row>
    <row r="158" spans="1:25" ht="51" x14ac:dyDescent="0.25">
      <c r="A158" s="9">
        <v>92</v>
      </c>
      <c r="B158" s="35" t="s">
        <v>131</v>
      </c>
      <c r="C158" s="210" t="s">
        <v>201</v>
      </c>
      <c r="D158" s="11" t="s">
        <v>164</v>
      </c>
      <c r="E158" s="13" t="s">
        <v>175</v>
      </c>
      <c r="F158" s="202">
        <f>G158+H158+I158+J158+K158</f>
        <v>652.5</v>
      </c>
      <c r="G158" s="203">
        <f>SUM(G159:G173)</f>
        <v>74.900000000000006</v>
      </c>
      <c r="H158" s="203">
        <f t="shared" ref="H158:K158" si="37">SUM(H159:H173)</f>
        <v>279.20000000000005</v>
      </c>
      <c r="I158" s="203">
        <f t="shared" si="37"/>
        <v>250.1</v>
      </c>
      <c r="J158" s="203">
        <f t="shared" si="37"/>
        <v>48.3</v>
      </c>
      <c r="K158" s="203">
        <f t="shared" si="37"/>
        <v>0</v>
      </c>
    </row>
    <row r="159" spans="1:25" s="139" customFormat="1" ht="51" x14ac:dyDescent="0.25">
      <c r="A159" s="66"/>
      <c r="B159" s="133" t="s">
        <v>193</v>
      </c>
      <c r="C159" s="211">
        <v>2024</v>
      </c>
      <c r="D159" s="133" t="s">
        <v>164</v>
      </c>
      <c r="E159" s="134" t="s">
        <v>175</v>
      </c>
      <c r="F159" s="204">
        <f t="shared" si="36"/>
        <v>180</v>
      </c>
      <c r="G159" s="204"/>
      <c r="H159" s="204">
        <v>90</v>
      </c>
      <c r="I159" s="204">
        <v>90</v>
      </c>
      <c r="J159" s="204"/>
      <c r="K159" s="204"/>
      <c r="L159" s="83"/>
      <c r="M159" s="138"/>
      <c r="N159" s="138"/>
      <c r="O159" s="138"/>
      <c r="P159" s="138"/>
      <c r="Q159" s="138"/>
      <c r="R159" s="138"/>
    </row>
    <row r="160" spans="1:25" s="139" customFormat="1" ht="51" x14ac:dyDescent="0.25">
      <c r="A160" s="66"/>
      <c r="B160" s="133" t="s">
        <v>192</v>
      </c>
      <c r="C160" s="211">
        <v>2024</v>
      </c>
      <c r="D160" s="133" t="s">
        <v>164</v>
      </c>
      <c r="E160" s="134" t="s">
        <v>175</v>
      </c>
      <c r="F160" s="204">
        <f t="shared" si="36"/>
        <v>81</v>
      </c>
      <c r="G160" s="204"/>
      <c r="H160" s="204">
        <v>40.5</v>
      </c>
      <c r="I160" s="204">
        <v>40.5</v>
      </c>
      <c r="J160" s="204"/>
      <c r="K160" s="204"/>
      <c r="L160" s="83"/>
      <c r="M160" s="138"/>
      <c r="N160" s="138"/>
      <c r="O160" s="138"/>
      <c r="P160" s="138"/>
      <c r="Q160" s="138"/>
      <c r="R160" s="138"/>
    </row>
    <row r="161" spans="1:18" ht="51" x14ac:dyDescent="0.25">
      <c r="B161" s="11" t="s">
        <v>188</v>
      </c>
      <c r="C161" s="210">
        <v>2024</v>
      </c>
      <c r="D161" s="11" t="s">
        <v>164</v>
      </c>
      <c r="E161" s="135" t="s">
        <v>175</v>
      </c>
      <c r="F161" s="200">
        <f t="shared" si="36"/>
        <v>120</v>
      </c>
      <c r="G161" s="203"/>
      <c r="H161" s="201">
        <v>60</v>
      </c>
      <c r="I161" s="201">
        <v>60</v>
      </c>
      <c r="J161" s="203"/>
      <c r="K161" s="203"/>
    </row>
    <row r="162" spans="1:18" s="69" customFormat="1" ht="51" x14ac:dyDescent="0.25">
      <c r="A162" s="66"/>
      <c r="B162" s="133" t="s">
        <v>190</v>
      </c>
      <c r="C162" s="211">
        <v>2023</v>
      </c>
      <c r="D162" s="133" t="s">
        <v>164</v>
      </c>
      <c r="E162" s="134" t="s">
        <v>175</v>
      </c>
      <c r="F162" s="204">
        <f t="shared" si="36"/>
        <v>8.4</v>
      </c>
      <c r="G162" s="205">
        <v>8.4</v>
      </c>
      <c r="H162" s="204"/>
      <c r="I162" s="204"/>
      <c r="J162" s="204"/>
      <c r="K162" s="204"/>
      <c r="L162" s="83"/>
      <c r="M162" s="70"/>
      <c r="N162" s="70"/>
      <c r="O162" s="70"/>
      <c r="P162" s="70"/>
      <c r="Q162" s="70"/>
      <c r="R162" s="70"/>
    </row>
    <row r="163" spans="1:18" s="69" customFormat="1" ht="51" x14ac:dyDescent="0.25">
      <c r="A163" s="66"/>
      <c r="B163" s="133" t="s">
        <v>189</v>
      </c>
      <c r="C163" s="211">
        <v>2024</v>
      </c>
      <c r="D163" s="133" t="s">
        <v>164</v>
      </c>
      <c r="E163" s="134" t="s">
        <v>175</v>
      </c>
      <c r="F163" s="204">
        <f t="shared" si="36"/>
        <v>40</v>
      </c>
      <c r="G163" s="205"/>
      <c r="H163" s="204">
        <v>20</v>
      </c>
      <c r="I163" s="204">
        <v>20</v>
      </c>
      <c r="J163" s="204"/>
      <c r="K163" s="204"/>
      <c r="L163" s="83"/>
      <c r="M163" s="70"/>
      <c r="N163" s="70"/>
      <c r="O163" s="70"/>
      <c r="P163" s="70"/>
      <c r="Q163" s="70"/>
      <c r="R163" s="70"/>
    </row>
    <row r="164" spans="1:18" s="69" customFormat="1" ht="51" x14ac:dyDescent="0.25">
      <c r="A164" s="66"/>
      <c r="B164" s="136" t="s">
        <v>197</v>
      </c>
      <c r="C164" s="211">
        <v>2024</v>
      </c>
      <c r="D164" s="133" t="s">
        <v>164</v>
      </c>
      <c r="E164" s="134" t="s">
        <v>175</v>
      </c>
      <c r="F164" s="204">
        <f t="shared" si="36"/>
        <v>52.8</v>
      </c>
      <c r="G164" s="205"/>
      <c r="H164" s="204">
        <v>26.4</v>
      </c>
      <c r="I164" s="204">
        <v>26.4</v>
      </c>
      <c r="J164" s="204"/>
      <c r="K164" s="204"/>
      <c r="L164" s="83"/>
      <c r="M164" s="70"/>
      <c r="N164" s="70"/>
      <c r="O164" s="70"/>
      <c r="P164" s="70"/>
      <c r="Q164" s="70"/>
      <c r="R164" s="70"/>
    </row>
    <row r="165" spans="1:18" s="69" customFormat="1" ht="51" x14ac:dyDescent="0.25">
      <c r="A165" s="66"/>
      <c r="B165" s="136" t="s">
        <v>198</v>
      </c>
      <c r="C165" s="211">
        <v>2024</v>
      </c>
      <c r="D165" s="133" t="s">
        <v>164</v>
      </c>
      <c r="E165" s="134" t="s">
        <v>175</v>
      </c>
      <c r="F165" s="204">
        <f t="shared" si="36"/>
        <v>26.4</v>
      </c>
      <c r="G165" s="205"/>
      <c r="H165" s="204">
        <v>13.2</v>
      </c>
      <c r="I165" s="204">
        <v>13.2</v>
      </c>
      <c r="J165" s="204"/>
      <c r="K165" s="204"/>
      <c r="L165" s="83"/>
      <c r="M165" s="70"/>
      <c r="N165" s="70"/>
      <c r="O165" s="70"/>
      <c r="P165" s="70"/>
      <c r="Q165" s="70"/>
      <c r="R165" s="70"/>
    </row>
    <row r="166" spans="1:18" s="69" customFormat="1" ht="51" x14ac:dyDescent="0.25">
      <c r="A166" s="66"/>
      <c r="B166" s="136" t="s">
        <v>90</v>
      </c>
      <c r="C166" s="211">
        <v>2023</v>
      </c>
      <c r="D166" s="133" t="s">
        <v>164</v>
      </c>
      <c r="E166" s="134" t="s">
        <v>175</v>
      </c>
      <c r="F166" s="204">
        <f t="shared" si="36"/>
        <v>44.4</v>
      </c>
      <c r="G166" s="204">
        <v>44.4</v>
      </c>
      <c r="H166" s="205"/>
      <c r="I166" s="204"/>
      <c r="J166" s="204"/>
      <c r="K166" s="204"/>
      <c r="L166" s="83"/>
      <c r="M166" s="70"/>
      <c r="N166" s="70"/>
      <c r="O166" s="70"/>
      <c r="P166" s="70"/>
      <c r="Q166" s="70"/>
      <c r="R166" s="70"/>
    </row>
    <row r="167" spans="1:18" s="69" customFormat="1" ht="51" x14ac:dyDescent="0.25">
      <c r="A167" s="66"/>
      <c r="B167" s="136" t="s">
        <v>91</v>
      </c>
      <c r="C167" s="137">
        <v>2025</v>
      </c>
      <c r="D167" s="133" t="s">
        <v>164</v>
      </c>
      <c r="E167" s="134" t="s">
        <v>175</v>
      </c>
      <c r="F167" s="204">
        <f t="shared" si="36"/>
        <v>14</v>
      </c>
      <c r="G167" s="204"/>
      <c r="H167" s="205">
        <v>7</v>
      </c>
      <c r="I167" s="204"/>
      <c r="J167" s="204">
        <v>7</v>
      </c>
      <c r="K167" s="204"/>
      <c r="L167" s="83"/>
      <c r="M167" s="70"/>
      <c r="N167" s="70"/>
      <c r="O167" s="70"/>
      <c r="P167" s="70"/>
      <c r="Q167" s="70"/>
      <c r="R167" s="70"/>
    </row>
    <row r="168" spans="1:18" s="69" customFormat="1" ht="51" x14ac:dyDescent="0.25">
      <c r="A168" s="66"/>
      <c r="B168" s="136" t="s">
        <v>186</v>
      </c>
      <c r="C168" s="137" t="s">
        <v>202</v>
      </c>
      <c r="D168" s="133" t="s">
        <v>164</v>
      </c>
      <c r="E168" s="134" t="s">
        <v>175</v>
      </c>
      <c r="F168" s="204">
        <f t="shared" si="36"/>
        <v>22.1</v>
      </c>
      <c r="G168" s="204">
        <v>22.1</v>
      </c>
      <c r="H168" s="205"/>
      <c r="I168" s="204"/>
      <c r="J168" s="204"/>
      <c r="K168" s="204"/>
      <c r="L168" s="83"/>
      <c r="M168" s="70"/>
      <c r="N168" s="70"/>
      <c r="O168" s="70"/>
      <c r="P168" s="70"/>
      <c r="Q168" s="70"/>
      <c r="R168" s="70"/>
    </row>
    <row r="169" spans="1:18" s="69" customFormat="1" ht="51" x14ac:dyDescent="0.25">
      <c r="A169" s="66"/>
      <c r="B169" s="136" t="s">
        <v>187</v>
      </c>
      <c r="C169" s="137" t="s">
        <v>202</v>
      </c>
      <c r="D169" s="133" t="s">
        <v>164</v>
      </c>
      <c r="E169" s="134" t="s">
        <v>175</v>
      </c>
      <c r="F169" s="204">
        <f t="shared" si="36"/>
        <v>44.2</v>
      </c>
      <c r="G169" s="204"/>
      <c r="H169" s="205">
        <v>22.1</v>
      </c>
      <c r="I169" s="204"/>
      <c r="J169" s="204">
        <v>22.1</v>
      </c>
      <c r="K169" s="204"/>
      <c r="L169" s="83"/>
      <c r="M169" s="70"/>
      <c r="N169" s="70"/>
      <c r="O169" s="70"/>
      <c r="P169" s="70"/>
      <c r="Q169" s="70"/>
      <c r="R169" s="70"/>
    </row>
    <row r="170" spans="1:18" s="69" customFormat="1" ht="45.75" x14ac:dyDescent="0.25">
      <c r="A170" s="66"/>
      <c r="B170" s="136" t="s">
        <v>223</v>
      </c>
      <c r="C170" s="137">
        <v>2024</v>
      </c>
      <c r="D170" s="133" t="s">
        <v>185</v>
      </c>
      <c r="E170" s="134" t="s">
        <v>175</v>
      </c>
      <c r="F170" s="204"/>
      <c r="G170" s="204"/>
      <c r="H170" s="205"/>
      <c r="I170" s="240" t="s">
        <v>226</v>
      </c>
      <c r="J170" s="204"/>
      <c r="K170" s="204"/>
      <c r="L170" s="83"/>
      <c r="M170" s="70"/>
      <c r="N170" s="70"/>
      <c r="O170" s="70"/>
      <c r="P170" s="70"/>
      <c r="Q170" s="70"/>
      <c r="R170" s="70"/>
    </row>
    <row r="171" spans="1:18" s="69" customFormat="1" ht="45.75" x14ac:dyDescent="0.25">
      <c r="A171" s="66"/>
      <c r="B171" s="136" t="s">
        <v>225</v>
      </c>
      <c r="C171" s="137">
        <v>2025</v>
      </c>
      <c r="D171" s="133" t="s">
        <v>185</v>
      </c>
      <c r="E171" s="134" t="s">
        <v>175</v>
      </c>
      <c r="F171" s="204"/>
      <c r="G171" s="204"/>
      <c r="H171" s="205"/>
      <c r="I171" s="204"/>
      <c r="J171" s="240" t="s">
        <v>226</v>
      </c>
      <c r="K171" s="204"/>
      <c r="L171" s="83"/>
      <c r="M171" s="70"/>
      <c r="N171" s="70"/>
      <c r="O171" s="70"/>
      <c r="P171" s="70"/>
      <c r="Q171" s="70"/>
      <c r="R171" s="70"/>
    </row>
    <row r="172" spans="1:18" s="69" customFormat="1" ht="45.75" x14ac:dyDescent="0.25">
      <c r="A172" s="66"/>
      <c r="B172" s="136" t="s">
        <v>224</v>
      </c>
      <c r="C172" s="137">
        <v>2025</v>
      </c>
      <c r="D172" s="133" t="s">
        <v>185</v>
      </c>
      <c r="E172" s="134" t="s">
        <v>175</v>
      </c>
      <c r="F172" s="204"/>
      <c r="G172" s="204"/>
      <c r="H172" s="205"/>
      <c r="I172" s="204"/>
      <c r="J172" s="240" t="s">
        <v>226</v>
      </c>
      <c r="K172" s="204"/>
      <c r="L172" s="83"/>
      <c r="M172" s="70"/>
      <c r="N172" s="70"/>
      <c r="O172" s="70"/>
      <c r="P172" s="70"/>
      <c r="Q172" s="70"/>
      <c r="R172" s="70"/>
    </row>
    <row r="173" spans="1:18" s="69" customFormat="1" ht="25.5" x14ac:dyDescent="0.25">
      <c r="A173" s="66"/>
      <c r="B173" s="136" t="s">
        <v>191</v>
      </c>
      <c r="C173" s="137" t="s">
        <v>202</v>
      </c>
      <c r="D173" s="133" t="s">
        <v>185</v>
      </c>
      <c r="E173" s="134" t="s">
        <v>175</v>
      </c>
      <c r="F173" s="204">
        <f t="shared" si="36"/>
        <v>19.2</v>
      </c>
      <c r="G173" s="204"/>
      <c r="H173" s="204"/>
      <c r="I173" s="204"/>
      <c r="J173" s="204">
        <v>19.2</v>
      </c>
      <c r="K173" s="204"/>
      <c r="L173" s="83"/>
      <c r="M173" s="70"/>
      <c r="N173" s="70"/>
      <c r="O173" s="70"/>
      <c r="P173" s="70"/>
      <c r="Q173" s="70"/>
      <c r="R173" s="70"/>
    </row>
    <row r="174" spans="1:18" ht="25.5" x14ac:dyDescent="0.25">
      <c r="A174" s="66"/>
      <c r="B174" s="146" t="s">
        <v>92</v>
      </c>
      <c r="C174" s="209" t="s">
        <v>201</v>
      </c>
      <c r="D174" s="11" t="s">
        <v>185</v>
      </c>
      <c r="E174" s="13" t="s">
        <v>175</v>
      </c>
      <c r="F174" s="202">
        <f t="shared" si="36"/>
        <v>2500</v>
      </c>
      <c r="G174" s="203">
        <f>SUM(G175:G179)</f>
        <v>821.7</v>
      </c>
      <c r="H174" s="203">
        <f>SUM(H175:H179)</f>
        <v>1078.3</v>
      </c>
      <c r="I174" s="203">
        <f>SUM(I175:I179)</f>
        <v>600</v>
      </c>
      <c r="J174" s="203">
        <f>SUM(J175:J179)</f>
        <v>0</v>
      </c>
      <c r="K174" s="203"/>
    </row>
    <row r="175" spans="1:18" ht="25.5" x14ac:dyDescent="0.25">
      <c r="A175" s="57">
        <v>93</v>
      </c>
      <c r="B175" s="257" t="s">
        <v>93</v>
      </c>
      <c r="C175" s="273">
        <v>2023</v>
      </c>
      <c r="D175" s="249" t="s">
        <v>185</v>
      </c>
      <c r="E175" s="134" t="s">
        <v>206</v>
      </c>
      <c r="F175" s="200">
        <f t="shared" si="36"/>
        <v>121.7</v>
      </c>
      <c r="G175" s="201">
        <v>121.7</v>
      </c>
      <c r="H175" s="206"/>
      <c r="I175" s="206"/>
      <c r="J175" s="206"/>
      <c r="K175" s="201"/>
    </row>
    <row r="176" spans="1:18" x14ac:dyDescent="0.25">
      <c r="A176" s="271"/>
      <c r="B176" s="258"/>
      <c r="C176" s="274"/>
      <c r="D176" s="275"/>
      <c r="E176" s="86" t="s">
        <v>175</v>
      </c>
      <c r="F176" s="200"/>
      <c r="G176" s="201"/>
      <c r="H176" s="206">
        <v>478.3</v>
      </c>
      <c r="I176" s="206"/>
      <c r="J176" s="206"/>
      <c r="K176" s="201"/>
    </row>
    <row r="177" spans="1:26" ht="25.5" x14ac:dyDescent="0.25">
      <c r="A177" s="272"/>
      <c r="B177" s="147" t="s">
        <v>194</v>
      </c>
      <c r="C177" s="54">
        <v>2023</v>
      </c>
      <c r="D177" s="11" t="s">
        <v>185</v>
      </c>
      <c r="E177" s="13" t="s">
        <v>175</v>
      </c>
      <c r="F177" s="200">
        <f t="shared" ref="F177:F180" si="38">G177+H177+I177+J177+K177</f>
        <v>700</v>
      </c>
      <c r="G177" s="206">
        <v>700</v>
      </c>
      <c r="H177" s="206"/>
      <c r="I177" s="206"/>
      <c r="J177" s="201"/>
      <c r="K177" s="201"/>
    </row>
    <row r="178" spans="1:26" ht="25.5" x14ac:dyDescent="0.25">
      <c r="A178" s="57"/>
      <c r="B178" s="147" t="s">
        <v>90</v>
      </c>
      <c r="C178" s="54">
        <v>2023</v>
      </c>
      <c r="D178" s="11" t="s">
        <v>185</v>
      </c>
      <c r="E178" s="13" t="s">
        <v>175</v>
      </c>
      <c r="F178" s="200">
        <f t="shared" si="38"/>
        <v>600</v>
      </c>
      <c r="G178" s="201"/>
      <c r="H178" s="206">
        <v>600</v>
      </c>
      <c r="I178" s="206"/>
      <c r="J178" s="201"/>
      <c r="K178" s="201"/>
    </row>
    <row r="179" spans="1:26" ht="25.5" x14ac:dyDescent="0.25">
      <c r="A179" s="57"/>
      <c r="B179" s="147" t="s">
        <v>94</v>
      </c>
      <c r="C179" s="54">
        <v>2024</v>
      </c>
      <c r="D179" s="11" t="s">
        <v>185</v>
      </c>
      <c r="E179" s="13" t="s">
        <v>175</v>
      </c>
      <c r="F179" s="200">
        <f t="shared" si="38"/>
        <v>600</v>
      </c>
      <c r="G179" s="201"/>
      <c r="H179" s="206"/>
      <c r="I179" s="206">
        <v>600</v>
      </c>
      <c r="J179" s="201"/>
      <c r="K179" s="201"/>
    </row>
    <row r="180" spans="1:26" ht="25.5" x14ac:dyDescent="0.25">
      <c r="A180" s="57"/>
      <c r="B180" s="147" t="s">
        <v>172</v>
      </c>
      <c r="C180" s="54">
        <v>2023</v>
      </c>
      <c r="D180" s="11" t="s">
        <v>185</v>
      </c>
      <c r="E180" s="13" t="s">
        <v>175</v>
      </c>
      <c r="F180" s="200">
        <f t="shared" si="38"/>
        <v>75</v>
      </c>
      <c r="G180" s="206">
        <v>75</v>
      </c>
      <c r="H180" s="206"/>
      <c r="I180" s="206"/>
      <c r="J180" s="206"/>
      <c r="K180" s="206"/>
    </row>
    <row r="181" spans="1:26" x14ac:dyDescent="0.25">
      <c r="A181" s="57">
        <v>94</v>
      </c>
      <c r="B181" s="147"/>
      <c r="C181" s="54"/>
      <c r="D181" s="11"/>
      <c r="E181" s="145"/>
      <c r="F181" s="200"/>
      <c r="G181" s="206"/>
      <c r="H181" s="206"/>
      <c r="I181" s="206"/>
      <c r="J181" s="206"/>
      <c r="K181" s="206"/>
    </row>
    <row r="182" spans="1:26" x14ac:dyDescent="0.25">
      <c r="A182" s="57"/>
      <c r="B182" s="147"/>
      <c r="C182" s="209"/>
      <c r="D182" s="55"/>
      <c r="E182" s="148"/>
      <c r="F182" s="207"/>
      <c r="G182" s="208"/>
      <c r="H182" s="208"/>
      <c r="I182" s="208"/>
      <c r="J182" s="208"/>
      <c r="K182" s="208"/>
    </row>
    <row r="183" spans="1:26" x14ac:dyDescent="0.25">
      <c r="A183" s="57"/>
      <c r="B183" s="147"/>
      <c r="C183" s="54"/>
      <c r="D183" s="11"/>
      <c r="E183" s="13"/>
      <c r="F183" s="200"/>
      <c r="G183" s="206"/>
      <c r="H183" s="206"/>
      <c r="I183" s="206"/>
      <c r="J183" s="206"/>
      <c r="K183" s="206"/>
    </row>
    <row r="184" spans="1:26" x14ac:dyDescent="0.25">
      <c r="A184" s="57"/>
      <c r="B184" s="60" t="s">
        <v>5</v>
      </c>
      <c r="C184" s="61"/>
      <c r="D184" s="60"/>
      <c r="E184" s="62"/>
      <c r="F184" s="170">
        <f>G184+H184+I184+J184+K184</f>
        <v>8829.7999999999993</v>
      </c>
      <c r="G184" s="170">
        <f>G151+G152+G153+G154+G155+G156+G157+G158+G174+G180+G181+G182+G183</f>
        <v>1861.6</v>
      </c>
      <c r="H184" s="170">
        <f>H151+H152+H153+H154+H155+H156+H157+H158+H174+H180+H181+H182+H183</f>
        <v>2677.5</v>
      </c>
      <c r="I184" s="170">
        <f>I151+I152+I153+I154+I155+I156+I157+I158+I174+I180+I181+I182+I183</f>
        <v>3857.4</v>
      </c>
      <c r="J184" s="170">
        <f>J151+J152+J153+J154+J155+J156+J157+J158+J174+J180+J181+J182+J183</f>
        <v>238.3</v>
      </c>
      <c r="K184" s="170">
        <f>K151+K152+K153+K154+K155+K156+K157+K158+K174+K180+K181+K182+K183</f>
        <v>195</v>
      </c>
      <c r="M184" s="199"/>
      <c r="N184" s="199"/>
      <c r="O184" s="199"/>
      <c r="P184" s="199"/>
      <c r="Q184" s="199"/>
      <c r="R184" s="199"/>
    </row>
    <row r="185" spans="1:26" x14ac:dyDescent="0.25">
      <c r="B185" s="253" t="s">
        <v>158</v>
      </c>
      <c r="C185" s="254"/>
      <c r="D185" s="254"/>
      <c r="E185" s="254"/>
      <c r="F185" s="254"/>
      <c r="G185" s="254"/>
      <c r="H185" s="254"/>
      <c r="I185" s="254"/>
      <c r="J185" s="254"/>
      <c r="K185" s="254"/>
    </row>
    <row r="186" spans="1:26" ht="63.75" x14ac:dyDescent="0.25">
      <c r="B186" s="11" t="s">
        <v>95</v>
      </c>
      <c r="C186" s="210" t="s">
        <v>201</v>
      </c>
      <c r="D186" s="11" t="s">
        <v>164</v>
      </c>
      <c r="E186" s="13" t="s">
        <v>175</v>
      </c>
      <c r="F186" s="200">
        <f>G186+H186+I186+J186+K186</f>
        <v>2.5</v>
      </c>
      <c r="G186" s="206">
        <v>0.5</v>
      </c>
      <c r="H186" s="206">
        <v>0.5</v>
      </c>
      <c r="I186" s="206">
        <v>0.5</v>
      </c>
      <c r="J186" s="206">
        <v>0.5</v>
      </c>
      <c r="K186" s="206">
        <v>0.5</v>
      </c>
    </row>
    <row r="187" spans="1:26" ht="76.5" x14ac:dyDescent="0.25">
      <c r="A187" s="9">
        <v>98</v>
      </c>
      <c r="B187" s="11" t="s">
        <v>96</v>
      </c>
      <c r="C187" s="210" t="s">
        <v>201</v>
      </c>
      <c r="D187" s="11" t="s">
        <v>164</v>
      </c>
      <c r="E187" s="13" t="s">
        <v>175</v>
      </c>
      <c r="F187" s="200">
        <f>G187+H187+I187+J187+K187</f>
        <v>17</v>
      </c>
      <c r="G187" s="206">
        <v>3</v>
      </c>
      <c r="H187" s="206">
        <v>3</v>
      </c>
      <c r="I187" s="206">
        <v>3</v>
      </c>
      <c r="J187" s="206">
        <v>4</v>
      </c>
      <c r="K187" s="206">
        <v>4</v>
      </c>
    </row>
    <row r="188" spans="1:26" ht="51" x14ac:dyDescent="0.25">
      <c r="A188" s="9">
        <v>99</v>
      </c>
      <c r="B188" s="14" t="s">
        <v>97</v>
      </c>
      <c r="C188" s="210" t="s">
        <v>201</v>
      </c>
      <c r="D188" s="11" t="s">
        <v>164</v>
      </c>
      <c r="E188" s="13" t="s">
        <v>175</v>
      </c>
      <c r="F188" s="200">
        <f>G188+H188+I188+J188+K188</f>
        <v>900</v>
      </c>
      <c r="G188" s="206">
        <v>550</v>
      </c>
      <c r="H188" s="206">
        <v>350</v>
      </c>
      <c r="I188" s="206"/>
      <c r="J188" s="201"/>
      <c r="K188" s="201"/>
    </row>
    <row r="189" spans="1:26" ht="191.25" x14ac:dyDescent="0.25">
      <c r="A189" s="9">
        <v>100</v>
      </c>
      <c r="B189" s="11" t="s">
        <v>171</v>
      </c>
      <c r="C189" s="210" t="s">
        <v>201</v>
      </c>
      <c r="D189" s="11" t="s">
        <v>185</v>
      </c>
      <c r="E189" s="13" t="s">
        <v>175</v>
      </c>
      <c r="F189" s="200">
        <f>G189+H189+I189+J189+K189</f>
        <v>1350</v>
      </c>
      <c r="G189" s="206">
        <v>250</v>
      </c>
      <c r="H189" s="206">
        <v>250</v>
      </c>
      <c r="I189" s="206">
        <v>250</v>
      </c>
      <c r="J189" s="206">
        <v>300</v>
      </c>
      <c r="K189" s="206">
        <v>300</v>
      </c>
    </row>
    <row r="190" spans="1:26" ht="25.5" x14ac:dyDescent="0.25">
      <c r="A190" s="9">
        <v>101</v>
      </c>
      <c r="B190" s="11" t="s">
        <v>170</v>
      </c>
      <c r="C190" s="210" t="s">
        <v>201</v>
      </c>
      <c r="D190" s="11" t="s">
        <v>185</v>
      </c>
      <c r="E190" s="86" t="s">
        <v>175</v>
      </c>
      <c r="F190" s="200">
        <f>G190+H190+I190+J190+K190</f>
        <v>625</v>
      </c>
      <c r="G190" s="206">
        <v>125</v>
      </c>
      <c r="H190" s="206">
        <v>125</v>
      </c>
      <c r="I190" s="206">
        <v>125</v>
      </c>
      <c r="J190" s="206">
        <v>125</v>
      </c>
      <c r="K190" s="206">
        <v>125</v>
      </c>
    </row>
    <row r="191" spans="1:26" s="65" customFormat="1" x14ac:dyDescent="0.25">
      <c r="A191" s="9">
        <v>102</v>
      </c>
      <c r="B191" s="53" t="s">
        <v>12</v>
      </c>
      <c r="C191" s="64"/>
      <c r="D191" s="53"/>
      <c r="E191" s="56"/>
      <c r="F191" s="212">
        <f t="shared" ref="F191:K191" si="39">SUM(F186:F190)</f>
        <v>2894.5</v>
      </c>
      <c r="G191" s="212">
        <f t="shared" si="39"/>
        <v>928.5</v>
      </c>
      <c r="H191" s="212">
        <f t="shared" si="39"/>
        <v>728.5</v>
      </c>
      <c r="I191" s="212">
        <f t="shared" si="39"/>
        <v>378.5</v>
      </c>
      <c r="J191" s="212">
        <f t="shared" si="39"/>
        <v>429.5</v>
      </c>
      <c r="K191" s="212">
        <f t="shared" si="39"/>
        <v>429.5</v>
      </c>
      <c r="L191" s="83"/>
      <c r="M191" s="70"/>
      <c r="N191" s="70"/>
      <c r="O191" s="70"/>
      <c r="P191" s="70"/>
      <c r="Q191" s="70"/>
      <c r="R191" s="70"/>
      <c r="S191" s="69"/>
      <c r="T191" s="69"/>
      <c r="U191" s="69"/>
      <c r="V191" s="69"/>
      <c r="W191" s="69"/>
      <c r="X191" s="69"/>
      <c r="Y191" s="69"/>
      <c r="Z191" s="69"/>
    </row>
    <row r="192" spans="1:26" x14ac:dyDescent="0.25">
      <c r="A192" s="57"/>
      <c r="B192" s="251" t="s">
        <v>159</v>
      </c>
      <c r="C192" s="254"/>
      <c r="D192" s="254"/>
      <c r="E192" s="254"/>
      <c r="F192" s="254"/>
      <c r="G192" s="254"/>
      <c r="H192" s="254"/>
      <c r="I192" s="254"/>
      <c r="J192" s="254"/>
      <c r="K192" s="254"/>
    </row>
    <row r="193" spans="1:26" ht="51" x14ac:dyDescent="0.25">
      <c r="B193" s="14" t="s">
        <v>98</v>
      </c>
      <c r="C193" s="15" t="s">
        <v>201</v>
      </c>
      <c r="D193" s="11" t="s">
        <v>164</v>
      </c>
      <c r="E193" s="13" t="s">
        <v>175</v>
      </c>
      <c r="F193" s="200">
        <f t="shared" ref="F193:F204" si="40">G193+H193+I193+J193+K193</f>
        <v>1</v>
      </c>
      <c r="G193" s="206">
        <v>0.2</v>
      </c>
      <c r="H193" s="206">
        <v>0.2</v>
      </c>
      <c r="I193" s="206">
        <v>0.2</v>
      </c>
      <c r="J193" s="206">
        <v>0.2</v>
      </c>
      <c r="K193" s="206">
        <v>0.2</v>
      </c>
    </row>
    <row r="194" spans="1:26" ht="51" x14ac:dyDescent="0.25">
      <c r="A194" s="9">
        <v>103</v>
      </c>
      <c r="B194" s="14" t="s">
        <v>99</v>
      </c>
      <c r="C194" s="15" t="s">
        <v>201</v>
      </c>
      <c r="D194" s="11" t="s">
        <v>164</v>
      </c>
      <c r="E194" s="13" t="s">
        <v>175</v>
      </c>
      <c r="F194" s="200">
        <f t="shared" si="40"/>
        <v>850</v>
      </c>
      <c r="G194" s="206"/>
      <c r="H194" s="206"/>
      <c r="I194" s="206">
        <v>850</v>
      </c>
      <c r="J194" s="206"/>
      <c r="K194" s="206"/>
    </row>
    <row r="195" spans="1:26" ht="51" x14ac:dyDescent="0.25">
      <c r="A195" s="9">
        <v>104</v>
      </c>
      <c r="B195" s="11" t="s">
        <v>100</v>
      </c>
      <c r="C195" s="15" t="s">
        <v>201</v>
      </c>
      <c r="D195" s="11" t="s">
        <v>164</v>
      </c>
      <c r="E195" s="13" t="s">
        <v>175</v>
      </c>
      <c r="F195" s="200">
        <f t="shared" si="40"/>
        <v>150</v>
      </c>
      <c r="G195" s="206">
        <v>30</v>
      </c>
      <c r="H195" s="206">
        <v>30</v>
      </c>
      <c r="I195" s="206">
        <v>30</v>
      </c>
      <c r="J195" s="206">
        <v>30</v>
      </c>
      <c r="K195" s="206">
        <v>30</v>
      </c>
    </row>
    <row r="196" spans="1:26" ht="51" x14ac:dyDescent="0.25">
      <c r="A196" s="9">
        <v>105</v>
      </c>
      <c r="B196" s="11" t="s">
        <v>101</v>
      </c>
      <c r="C196" s="15" t="s">
        <v>201</v>
      </c>
      <c r="D196" s="11" t="s">
        <v>164</v>
      </c>
      <c r="E196" s="13" t="s">
        <v>175</v>
      </c>
      <c r="F196" s="200">
        <f t="shared" si="40"/>
        <v>110</v>
      </c>
      <c r="G196" s="206">
        <v>20</v>
      </c>
      <c r="H196" s="206">
        <v>20</v>
      </c>
      <c r="I196" s="206">
        <v>20</v>
      </c>
      <c r="J196" s="206">
        <v>25</v>
      </c>
      <c r="K196" s="206">
        <v>25</v>
      </c>
    </row>
    <row r="197" spans="1:26" ht="76.5" x14ac:dyDescent="0.25">
      <c r="A197" s="9">
        <v>106</v>
      </c>
      <c r="B197" s="11" t="s">
        <v>102</v>
      </c>
      <c r="C197" s="15" t="s">
        <v>201</v>
      </c>
      <c r="D197" s="11" t="s">
        <v>164</v>
      </c>
      <c r="E197" s="13" t="s">
        <v>175</v>
      </c>
      <c r="F197" s="200">
        <f t="shared" si="40"/>
        <v>210</v>
      </c>
      <c r="G197" s="206">
        <v>0</v>
      </c>
      <c r="H197" s="206">
        <v>50</v>
      </c>
      <c r="I197" s="206">
        <v>50</v>
      </c>
      <c r="J197" s="206">
        <v>50</v>
      </c>
      <c r="K197" s="206">
        <v>60</v>
      </c>
    </row>
    <row r="198" spans="1:26" ht="51" x14ac:dyDescent="0.25">
      <c r="A198" s="9">
        <v>107</v>
      </c>
      <c r="B198" s="11" t="s">
        <v>103</v>
      </c>
      <c r="C198" s="15" t="s">
        <v>201</v>
      </c>
      <c r="D198" s="11" t="s">
        <v>164</v>
      </c>
      <c r="E198" s="13" t="s">
        <v>175</v>
      </c>
      <c r="F198" s="200">
        <f t="shared" si="40"/>
        <v>260</v>
      </c>
      <c r="G198" s="206">
        <v>50</v>
      </c>
      <c r="H198" s="206">
        <v>50</v>
      </c>
      <c r="I198" s="206">
        <v>50</v>
      </c>
      <c r="J198" s="206">
        <v>55</v>
      </c>
      <c r="K198" s="206">
        <v>55</v>
      </c>
    </row>
    <row r="199" spans="1:26" s="65" customFormat="1" x14ac:dyDescent="0.25">
      <c r="A199" s="9">
        <v>108</v>
      </c>
      <c r="B199" s="47" t="s">
        <v>104</v>
      </c>
      <c r="C199" s="58"/>
      <c r="D199" s="47"/>
      <c r="E199" s="50"/>
      <c r="F199" s="213">
        <f t="shared" si="40"/>
        <v>1581</v>
      </c>
      <c r="G199" s="213">
        <f t="shared" ref="G199:K199" si="41">SUM(G193:G198)</f>
        <v>100.2</v>
      </c>
      <c r="H199" s="213">
        <f t="shared" si="41"/>
        <v>150.19999999999999</v>
      </c>
      <c r="I199" s="213">
        <f t="shared" si="41"/>
        <v>1000.2</v>
      </c>
      <c r="J199" s="213">
        <f t="shared" si="41"/>
        <v>160.19999999999999</v>
      </c>
      <c r="K199" s="213">
        <f t="shared" si="41"/>
        <v>170.2</v>
      </c>
      <c r="L199" s="83"/>
      <c r="M199" s="70"/>
      <c r="N199" s="70"/>
      <c r="O199" s="70"/>
      <c r="P199" s="70"/>
      <c r="Q199" s="70"/>
      <c r="R199" s="70"/>
      <c r="S199" s="69"/>
      <c r="T199" s="69"/>
      <c r="U199" s="69"/>
      <c r="V199" s="69"/>
      <c r="W199" s="69"/>
      <c r="X199" s="69"/>
      <c r="Y199" s="69"/>
      <c r="Z199" s="69"/>
    </row>
    <row r="200" spans="1:26" x14ac:dyDescent="0.25">
      <c r="A200" s="17"/>
      <c r="B200" s="22" t="s">
        <v>105</v>
      </c>
      <c r="C200" s="36"/>
      <c r="D200" s="22"/>
      <c r="E200" s="25"/>
      <c r="F200" s="214">
        <f>G200+H200+I200+J200+K200</f>
        <v>13305.3</v>
      </c>
      <c r="G200" s="214">
        <f>SUM(G184+G191+G199)</f>
        <v>2890.2999999999997</v>
      </c>
      <c r="H200" s="214">
        <f t="shared" ref="H200:K200" si="42">SUM(H184+H191+H199)</f>
        <v>3556.2</v>
      </c>
      <c r="I200" s="214">
        <f t="shared" si="42"/>
        <v>5236.0999999999995</v>
      </c>
      <c r="J200" s="214">
        <f t="shared" si="42"/>
        <v>828</v>
      </c>
      <c r="K200" s="214">
        <f t="shared" si="42"/>
        <v>794.7</v>
      </c>
    </row>
    <row r="201" spans="1:26" s="69" customFormat="1" x14ac:dyDescent="0.25">
      <c r="A201" s="9"/>
      <c r="B201" s="87" t="s">
        <v>217</v>
      </c>
      <c r="C201" s="112"/>
      <c r="D201" s="110"/>
      <c r="E201" s="113"/>
      <c r="F201" s="215">
        <f t="shared" si="40"/>
        <v>0</v>
      </c>
      <c r="G201" s="158"/>
      <c r="H201" s="158"/>
      <c r="I201" s="158"/>
      <c r="J201" s="158"/>
      <c r="K201" s="158"/>
      <c r="L201" s="83"/>
      <c r="M201" s="70"/>
      <c r="N201" s="70"/>
      <c r="O201" s="70"/>
      <c r="P201" s="70"/>
      <c r="Q201" s="70"/>
      <c r="R201" s="70"/>
    </row>
    <row r="202" spans="1:26" s="69" customFormat="1" x14ac:dyDescent="0.25">
      <c r="A202" s="66"/>
      <c r="B202" s="87" t="s">
        <v>206</v>
      </c>
      <c r="C202" s="112"/>
      <c r="D202" s="110"/>
      <c r="E202" s="113"/>
      <c r="F202" s="215">
        <f t="shared" si="40"/>
        <v>121.7</v>
      </c>
      <c r="G202" s="158">
        <f>G182+G175</f>
        <v>121.7</v>
      </c>
      <c r="H202" s="158">
        <f>H182+H175</f>
        <v>0</v>
      </c>
      <c r="I202" s="158">
        <f>I182+I175</f>
        <v>0</v>
      </c>
      <c r="J202" s="158">
        <f>J182+J175</f>
        <v>0</v>
      </c>
      <c r="K202" s="158">
        <f>K182+K175</f>
        <v>0</v>
      </c>
      <c r="L202" s="83"/>
      <c r="M202" s="70"/>
      <c r="N202" s="70"/>
      <c r="O202" s="70"/>
      <c r="P202" s="70"/>
      <c r="Q202" s="70"/>
      <c r="R202" s="70"/>
    </row>
    <row r="203" spans="1:26" s="69" customFormat="1" x14ac:dyDescent="0.25">
      <c r="A203" s="66"/>
      <c r="B203" s="87" t="s">
        <v>175</v>
      </c>
      <c r="C203" s="112"/>
      <c r="D203" s="110"/>
      <c r="E203" s="113"/>
      <c r="F203" s="215">
        <f t="shared" si="40"/>
        <v>13183.599999999999</v>
      </c>
      <c r="G203" s="158">
        <f>G151+G152+G153+G154+G155+G156+G157+G158+G177+G180+G181+G183+G186+G187+G188+G189+G190+G193+G194+G195+G196+G197+G198</f>
        <v>2768.6</v>
      </c>
      <c r="H203" s="158">
        <f t="shared" ref="H203:K203" si="43">(H184+H191+H199)-H201-H202</f>
        <v>3556.2</v>
      </c>
      <c r="I203" s="158">
        <f t="shared" si="43"/>
        <v>5236.0999999999995</v>
      </c>
      <c r="J203" s="158">
        <f t="shared" si="43"/>
        <v>828</v>
      </c>
      <c r="K203" s="158">
        <f t="shared" si="43"/>
        <v>794.7</v>
      </c>
      <c r="L203" s="83"/>
      <c r="M203" s="70"/>
      <c r="N203" s="70"/>
      <c r="O203" s="70"/>
      <c r="P203" s="70"/>
      <c r="Q203" s="70"/>
      <c r="R203" s="70"/>
    </row>
    <row r="204" spans="1:26" s="69" customFormat="1" x14ac:dyDescent="0.25">
      <c r="A204" s="66"/>
      <c r="B204" s="89" t="s">
        <v>148</v>
      </c>
      <c r="C204" s="110"/>
      <c r="D204" s="110"/>
      <c r="E204" s="110"/>
      <c r="F204" s="215">
        <f t="shared" si="40"/>
        <v>0</v>
      </c>
      <c r="G204" s="158"/>
      <c r="H204" s="158"/>
      <c r="I204" s="158"/>
      <c r="J204" s="158"/>
      <c r="K204" s="158"/>
      <c r="L204" s="83"/>
      <c r="M204" s="70"/>
      <c r="N204" s="70"/>
      <c r="O204" s="70"/>
      <c r="P204" s="70"/>
      <c r="Q204" s="70"/>
      <c r="R204" s="70"/>
    </row>
    <row r="205" spans="1:26" x14ac:dyDescent="0.25">
      <c r="A205" s="66"/>
      <c r="B205" s="255" t="s">
        <v>228</v>
      </c>
      <c r="C205" s="256"/>
      <c r="D205" s="256"/>
      <c r="E205" s="256"/>
      <c r="F205" s="256"/>
      <c r="G205" s="256"/>
      <c r="H205" s="256"/>
      <c r="I205" s="256"/>
      <c r="J205" s="256"/>
      <c r="K205" s="256"/>
    </row>
    <row r="206" spans="1:26" x14ac:dyDescent="0.25">
      <c r="B206" s="251" t="s">
        <v>168</v>
      </c>
      <c r="C206" s="260"/>
      <c r="D206" s="260"/>
      <c r="E206" s="260"/>
      <c r="F206" s="260"/>
      <c r="G206" s="260"/>
      <c r="H206" s="260"/>
      <c r="I206" s="260"/>
      <c r="J206" s="260"/>
      <c r="K206" s="260"/>
    </row>
    <row r="207" spans="1:26" ht="63.75" x14ac:dyDescent="0.25">
      <c r="B207" s="37" t="s">
        <v>106</v>
      </c>
      <c r="C207" s="15" t="s">
        <v>201</v>
      </c>
      <c r="D207" s="11" t="s">
        <v>164</v>
      </c>
      <c r="E207" s="13" t="s">
        <v>175</v>
      </c>
      <c r="F207" s="168">
        <f t="shared" ref="F207:F213" si="44">SUM(G207:K207)</f>
        <v>2.5</v>
      </c>
      <c r="G207" s="169">
        <v>0.5</v>
      </c>
      <c r="H207" s="169">
        <v>0.5</v>
      </c>
      <c r="I207" s="169">
        <v>0.5</v>
      </c>
      <c r="J207" s="169">
        <v>0.5</v>
      </c>
      <c r="K207" s="169">
        <v>0.5</v>
      </c>
    </row>
    <row r="208" spans="1:26" ht="63.75" x14ac:dyDescent="0.25">
      <c r="A208" s="9">
        <v>109</v>
      </c>
      <c r="B208" s="37" t="s">
        <v>107</v>
      </c>
      <c r="C208" s="15" t="s">
        <v>201</v>
      </c>
      <c r="D208" s="11" t="s">
        <v>164</v>
      </c>
      <c r="E208" s="13" t="s">
        <v>175</v>
      </c>
      <c r="F208" s="168">
        <f t="shared" si="44"/>
        <v>35</v>
      </c>
      <c r="G208" s="169">
        <v>5</v>
      </c>
      <c r="H208" s="169">
        <v>5</v>
      </c>
      <c r="I208" s="169">
        <v>5</v>
      </c>
      <c r="J208" s="169">
        <v>10</v>
      </c>
      <c r="K208" s="169">
        <v>10</v>
      </c>
    </row>
    <row r="209" spans="1:11" ht="51" x14ac:dyDescent="0.25">
      <c r="A209" s="9">
        <v>110</v>
      </c>
      <c r="B209" s="37" t="s">
        <v>108</v>
      </c>
      <c r="C209" s="15" t="s">
        <v>201</v>
      </c>
      <c r="D209" s="11" t="s">
        <v>164</v>
      </c>
      <c r="E209" s="13" t="s">
        <v>175</v>
      </c>
      <c r="F209" s="168">
        <f t="shared" si="44"/>
        <v>2.5</v>
      </c>
      <c r="G209" s="169">
        <v>0.5</v>
      </c>
      <c r="H209" s="169">
        <v>0.5</v>
      </c>
      <c r="I209" s="169">
        <v>0.5</v>
      </c>
      <c r="J209" s="169">
        <v>0.5</v>
      </c>
      <c r="K209" s="169">
        <v>0.5</v>
      </c>
    </row>
    <row r="210" spans="1:11" ht="76.5" x14ac:dyDescent="0.25">
      <c r="A210" s="9">
        <v>111</v>
      </c>
      <c r="B210" s="14" t="s">
        <v>109</v>
      </c>
      <c r="C210" s="15" t="s">
        <v>201</v>
      </c>
      <c r="D210" s="11" t="s">
        <v>164</v>
      </c>
      <c r="E210" s="13" t="s">
        <v>175</v>
      </c>
      <c r="F210" s="168">
        <f t="shared" si="44"/>
        <v>5</v>
      </c>
      <c r="G210" s="169">
        <v>1</v>
      </c>
      <c r="H210" s="169">
        <v>1</v>
      </c>
      <c r="I210" s="169">
        <v>1</v>
      </c>
      <c r="J210" s="169">
        <v>1</v>
      </c>
      <c r="K210" s="169">
        <v>1</v>
      </c>
    </row>
    <row r="211" spans="1:11" ht="114.75" x14ac:dyDescent="0.25">
      <c r="A211" s="9">
        <v>112</v>
      </c>
      <c r="B211" s="37" t="s">
        <v>110</v>
      </c>
      <c r="C211" s="15" t="s">
        <v>201</v>
      </c>
      <c r="D211" s="11" t="s">
        <v>164</v>
      </c>
      <c r="E211" s="13" t="s">
        <v>175</v>
      </c>
      <c r="F211" s="168">
        <f t="shared" si="44"/>
        <v>5</v>
      </c>
      <c r="G211" s="169">
        <v>1</v>
      </c>
      <c r="H211" s="169">
        <v>1</v>
      </c>
      <c r="I211" s="169">
        <v>1</v>
      </c>
      <c r="J211" s="169">
        <v>1</v>
      </c>
      <c r="K211" s="169">
        <v>1</v>
      </c>
    </row>
    <row r="212" spans="1:11" ht="51" x14ac:dyDescent="0.25">
      <c r="A212" s="9">
        <v>113</v>
      </c>
      <c r="B212" s="37" t="s">
        <v>111</v>
      </c>
      <c r="C212" s="15" t="s">
        <v>201</v>
      </c>
      <c r="D212" s="11" t="s">
        <v>164</v>
      </c>
      <c r="E212" s="13" t="s">
        <v>175</v>
      </c>
      <c r="F212" s="168">
        <f t="shared" si="44"/>
        <v>5</v>
      </c>
      <c r="G212" s="169">
        <v>1</v>
      </c>
      <c r="H212" s="169">
        <v>1</v>
      </c>
      <c r="I212" s="169">
        <v>1</v>
      </c>
      <c r="J212" s="169">
        <v>1</v>
      </c>
      <c r="K212" s="169">
        <v>1</v>
      </c>
    </row>
    <row r="213" spans="1:11" ht="51" x14ac:dyDescent="0.25">
      <c r="A213" s="9">
        <v>114</v>
      </c>
      <c r="B213" s="37" t="s">
        <v>112</v>
      </c>
      <c r="C213" s="15" t="s">
        <v>201</v>
      </c>
      <c r="D213" s="11" t="s">
        <v>164</v>
      </c>
      <c r="E213" s="13" t="s">
        <v>175</v>
      </c>
      <c r="F213" s="168">
        <f t="shared" si="44"/>
        <v>5</v>
      </c>
      <c r="G213" s="169">
        <v>1</v>
      </c>
      <c r="H213" s="169">
        <v>1</v>
      </c>
      <c r="I213" s="169">
        <v>1</v>
      </c>
      <c r="J213" s="169">
        <v>1</v>
      </c>
      <c r="K213" s="169">
        <v>1</v>
      </c>
    </row>
    <row r="214" spans="1:11" x14ac:dyDescent="0.25">
      <c r="A214" s="9">
        <v>115</v>
      </c>
      <c r="B214" s="60" t="s">
        <v>5</v>
      </c>
      <c r="C214" s="61"/>
      <c r="D214" s="60"/>
      <c r="E214" s="62"/>
      <c r="F214" s="170">
        <f>SUM(F207:F213)</f>
        <v>60</v>
      </c>
      <c r="G214" s="170">
        <f t="shared" ref="G214:K214" si="45">SUM(G207:G213)</f>
        <v>10</v>
      </c>
      <c r="H214" s="170">
        <f t="shared" si="45"/>
        <v>10</v>
      </c>
      <c r="I214" s="170">
        <f t="shared" si="45"/>
        <v>10</v>
      </c>
      <c r="J214" s="170">
        <f t="shared" si="45"/>
        <v>15</v>
      </c>
      <c r="K214" s="170">
        <f t="shared" si="45"/>
        <v>15</v>
      </c>
    </row>
    <row r="215" spans="1:11" x14ac:dyDescent="0.25">
      <c r="B215" s="253" t="s">
        <v>160</v>
      </c>
      <c r="C215" s="254"/>
      <c r="D215" s="254"/>
      <c r="E215" s="254"/>
      <c r="F215" s="254"/>
      <c r="G215" s="254"/>
      <c r="H215" s="254"/>
      <c r="I215" s="254"/>
      <c r="J215" s="254"/>
      <c r="K215" s="254"/>
    </row>
    <row r="216" spans="1:11" ht="51" x14ac:dyDescent="0.25">
      <c r="B216" s="37" t="s">
        <v>113</v>
      </c>
      <c r="C216" s="15" t="s">
        <v>201</v>
      </c>
      <c r="D216" s="11" t="s">
        <v>164</v>
      </c>
      <c r="E216" s="13" t="s">
        <v>175</v>
      </c>
      <c r="F216" s="200">
        <f t="shared" ref="F216:F230" si="46">SUM(G216:K216)</f>
        <v>2.5</v>
      </c>
      <c r="G216" s="201">
        <v>0.5</v>
      </c>
      <c r="H216" s="201">
        <v>0.5</v>
      </c>
      <c r="I216" s="201">
        <v>0.5</v>
      </c>
      <c r="J216" s="201">
        <v>0.5</v>
      </c>
      <c r="K216" s="201">
        <v>0.5</v>
      </c>
    </row>
    <row r="217" spans="1:11" ht="51" x14ac:dyDescent="0.25">
      <c r="A217" s="9">
        <v>116</v>
      </c>
      <c r="B217" s="37" t="s">
        <v>114</v>
      </c>
      <c r="C217" s="15" t="s">
        <v>201</v>
      </c>
      <c r="D217" s="11" t="s">
        <v>164</v>
      </c>
      <c r="E217" s="38" t="s">
        <v>148</v>
      </c>
      <c r="F217" s="216">
        <f t="shared" si="46"/>
        <v>5</v>
      </c>
      <c r="G217" s="216">
        <v>1</v>
      </c>
      <c r="H217" s="216">
        <v>1</v>
      </c>
      <c r="I217" s="216">
        <v>1</v>
      </c>
      <c r="J217" s="216">
        <v>1</v>
      </c>
      <c r="K217" s="216">
        <v>1</v>
      </c>
    </row>
    <row r="218" spans="1:11" ht="76.5" x14ac:dyDescent="0.25">
      <c r="A218" s="9">
        <v>117</v>
      </c>
      <c r="B218" s="37" t="s">
        <v>115</v>
      </c>
      <c r="C218" s="15" t="s">
        <v>201</v>
      </c>
      <c r="D218" s="11" t="s">
        <v>164</v>
      </c>
      <c r="E218" s="13" t="s">
        <v>175</v>
      </c>
      <c r="F218" s="200">
        <f t="shared" si="46"/>
        <v>10</v>
      </c>
      <c r="G218" s="201">
        <v>2</v>
      </c>
      <c r="H218" s="201">
        <v>2</v>
      </c>
      <c r="I218" s="201">
        <v>2</v>
      </c>
      <c r="J218" s="201">
        <v>2</v>
      </c>
      <c r="K218" s="201">
        <v>2</v>
      </c>
    </row>
    <row r="219" spans="1:11" ht="51" x14ac:dyDescent="0.25">
      <c r="A219" s="9">
        <v>118</v>
      </c>
      <c r="B219" s="37" t="s">
        <v>116</v>
      </c>
      <c r="C219" s="15" t="s">
        <v>201</v>
      </c>
      <c r="D219" s="11" t="s">
        <v>164</v>
      </c>
      <c r="E219" s="38" t="s">
        <v>148</v>
      </c>
      <c r="F219" s="216">
        <f t="shared" si="46"/>
        <v>5</v>
      </c>
      <c r="G219" s="216">
        <v>1</v>
      </c>
      <c r="H219" s="216">
        <v>1</v>
      </c>
      <c r="I219" s="216">
        <v>1</v>
      </c>
      <c r="J219" s="216">
        <v>1</v>
      </c>
      <c r="K219" s="216">
        <v>1</v>
      </c>
    </row>
    <row r="220" spans="1:11" ht="63.75" x14ac:dyDescent="0.25">
      <c r="A220" s="9">
        <v>119</v>
      </c>
      <c r="B220" s="37" t="s">
        <v>117</v>
      </c>
      <c r="C220" s="15" t="s">
        <v>201</v>
      </c>
      <c r="D220" s="11" t="s">
        <v>164</v>
      </c>
      <c r="E220" s="13" t="s">
        <v>175</v>
      </c>
      <c r="F220" s="200">
        <f t="shared" si="46"/>
        <v>5</v>
      </c>
      <c r="G220" s="217">
        <v>1</v>
      </c>
      <c r="H220" s="217">
        <v>1</v>
      </c>
      <c r="I220" s="217">
        <v>1</v>
      </c>
      <c r="J220" s="217">
        <v>1</v>
      </c>
      <c r="K220" s="217">
        <v>1</v>
      </c>
    </row>
    <row r="221" spans="1:11" ht="51" x14ac:dyDescent="0.25">
      <c r="A221" s="9">
        <v>120</v>
      </c>
      <c r="B221" s="37" t="s">
        <v>118</v>
      </c>
      <c r="C221" s="15" t="s">
        <v>201</v>
      </c>
      <c r="D221" s="11" t="s">
        <v>164</v>
      </c>
      <c r="E221" s="13" t="s">
        <v>175</v>
      </c>
      <c r="F221" s="218">
        <f t="shared" si="46"/>
        <v>10</v>
      </c>
      <c r="G221" s="219">
        <v>2</v>
      </c>
      <c r="H221" s="219">
        <v>2</v>
      </c>
      <c r="I221" s="219">
        <v>2</v>
      </c>
      <c r="J221" s="219">
        <v>2</v>
      </c>
      <c r="K221" s="219">
        <v>2</v>
      </c>
    </row>
    <row r="222" spans="1:11" ht="51" x14ac:dyDescent="0.25">
      <c r="A222" s="9">
        <v>121</v>
      </c>
      <c r="B222" s="37" t="s">
        <v>119</v>
      </c>
      <c r="C222" s="15" t="s">
        <v>201</v>
      </c>
      <c r="D222" s="11" t="s">
        <v>164</v>
      </c>
      <c r="E222" s="13" t="s">
        <v>175</v>
      </c>
      <c r="F222" s="218">
        <f t="shared" si="46"/>
        <v>60</v>
      </c>
      <c r="G222" s="219">
        <v>10</v>
      </c>
      <c r="H222" s="219">
        <v>10</v>
      </c>
      <c r="I222" s="219">
        <v>10</v>
      </c>
      <c r="J222" s="219">
        <v>15</v>
      </c>
      <c r="K222" s="219">
        <v>15</v>
      </c>
    </row>
    <row r="223" spans="1:11" ht="51" x14ac:dyDescent="0.25">
      <c r="A223" s="9">
        <v>122</v>
      </c>
      <c r="B223" s="37" t="s">
        <v>120</v>
      </c>
      <c r="C223" s="15" t="s">
        <v>201</v>
      </c>
      <c r="D223" s="11" t="s">
        <v>164</v>
      </c>
      <c r="E223" s="13" t="s">
        <v>175</v>
      </c>
      <c r="F223" s="218">
        <f t="shared" si="46"/>
        <v>50</v>
      </c>
      <c r="G223" s="219">
        <v>10</v>
      </c>
      <c r="H223" s="219">
        <v>10</v>
      </c>
      <c r="I223" s="219">
        <v>10</v>
      </c>
      <c r="J223" s="219">
        <v>10</v>
      </c>
      <c r="K223" s="219">
        <v>10</v>
      </c>
    </row>
    <row r="224" spans="1:11" ht="51" x14ac:dyDescent="0.25">
      <c r="A224" s="9">
        <v>123</v>
      </c>
      <c r="B224" s="37" t="s">
        <v>121</v>
      </c>
      <c r="C224" s="15" t="s">
        <v>201</v>
      </c>
      <c r="D224" s="11" t="s">
        <v>164</v>
      </c>
      <c r="E224" s="13" t="s">
        <v>175</v>
      </c>
      <c r="F224" s="218">
        <f t="shared" si="46"/>
        <v>17</v>
      </c>
      <c r="G224" s="219">
        <v>3</v>
      </c>
      <c r="H224" s="219">
        <v>3</v>
      </c>
      <c r="I224" s="219">
        <v>3</v>
      </c>
      <c r="J224" s="219">
        <v>4</v>
      </c>
      <c r="K224" s="219">
        <v>4</v>
      </c>
    </row>
    <row r="225" spans="1:25" ht="51" x14ac:dyDescent="0.25">
      <c r="A225" s="9">
        <v>124</v>
      </c>
      <c r="B225" s="37" t="s">
        <v>122</v>
      </c>
      <c r="C225" s="15" t="s">
        <v>201</v>
      </c>
      <c r="D225" s="37"/>
      <c r="E225" s="38" t="s">
        <v>148</v>
      </c>
      <c r="F225" s="220">
        <f t="shared" si="46"/>
        <v>5</v>
      </c>
      <c r="G225" s="221">
        <v>1</v>
      </c>
      <c r="H225" s="221">
        <v>1</v>
      </c>
      <c r="I225" s="221">
        <v>1</v>
      </c>
      <c r="J225" s="221">
        <v>1</v>
      </c>
      <c r="K225" s="221">
        <v>1</v>
      </c>
      <c r="L225" s="83">
        <f>F225</f>
        <v>5</v>
      </c>
    </row>
    <row r="226" spans="1:25" ht="63.75" x14ac:dyDescent="0.25">
      <c r="A226" s="9">
        <v>125</v>
      </c>
      <c r="B226" s="37" t="s">
        <v>162</v>
      </c>
      <c r="C226" s="15" t="s">
        <v>201</v>
      </c>
      <c r="D226" s="11" t="s">
        <v>164</v>
      </c>
      <c r="E226" s="13" t="s">
        <v>175</v>
      </c>
      <c r="F226" s="218">
        <f t="shared" si="46"/>
        <v>5</v>
      </c>
      <c r="G226" s="219">
        <v>1</v>
      </c>
      <c r="H226" s="219">
        <v>1</v>
      </c>
      <c r="I226" s="219">
        <v>1</v>
      </c>
      <c r="J226" s="219">
        <v>1</v>
      </c>
      <c r="K226" s="219">
        <v>1</v>
      </c>
    </row>
    <row r="227" spans="1:25" ht="51" x14ac:dyDescent="0.25">
      <c r="A227" s="9">
        <v>126</v>
      </c>
      <c r="B227" s="37" t="s">
        <v>123</v>
      </c>
      <c r="C227" s="15" t="s">
        <v>201</v>
      </c>
      <c r="D227" s="11" t="s">
        <v>164</v>
      </c>
      <c r="E227" s="13" t="s">
        <v>175</v>
      </c>
      <c r="F227" s="218">
        <f t="shared" si="46"/>
        <v>29</v>
      </c>
      <c r="G227" s="219">
        <v>5</v>
      </c>
      <c r="H227" s="219">
        <v>5</v>
      </c>
      <c r="I227" s="219">
        <v>5</v>
      </c>
      <c r="J227" s="219">
        <v>7</v>
      </c>
      <c r="K227" s="219">
        <v>7</v>
      </c>
    </row>
    <row r="228" spans="1:25" ht="51" x14ac:dyDescent="0.25">
      <c r="A228" s="9">
        <v>127</v>
      </c>
      <c r="B228" s="37" t="s">
        <v>124</v>
      </c>
      <c r="C228" s="15" t="s">
        <v>201</v>
      </c>
      <c r="D228" s="11" t="s">
        <v>164</v>
      </c>
      <c r="E228" s="13" t="s">
        <v>175</v>
      </c>
      <c r="F228" s="218">
        <f t="shared" si="46"/>
        <v>85</v>
      </c>
      <c r="G228" s="219">
        <v>15</v>
      </c>
      <c r="H228" s="219">
        <v>15</v>
      </c>
      <c r="I228" s="219">
        <v>15</v>
      </c>
      <c r="J228" s="219">
        <v>20</v>
      </c>
      <c r="K228" s="219">
        <v>20</v>
      </c>
    </row>
    <row r="229" spans="1:25" ht="51" x14ac:dyDescent="0.25">
      <c r="A229" s="9">
        <v>128</v>
      </c>
      <c r="B229" s="37" t="s">
        <v>125</v>
      </c>
      <c r="C229" s="15" t="s">
        <v>201</v>
      </c>
      <c r="D229" s="11" t="s">
        <v>164</v>
      </c>
      <c r="E229" s="13" t="s">
        <v>175</v>
      </c>
      <c r="F229" s="218">
        <f t="shared" si="46"/>
        <v>170</v>
      </c>
      <c r="G229" s="219">
        <v>30</v>
      </c>
      <c r="H229" s="219">
        <v>30</v>
      </c>
      <c r="I229" s="219">
        <v>30</v>
      </c>
      <c r="J229" s="219">
        <v>40</v>
      </c>
      <c r="K229" s="219">
        <v>40</v>
      </c>
    </row>
    <row r="230" spans="1:25" ht="51" x14ac:dyDescent="0.25">
      <c r="A230" s="9">
        <v>129</v>
      </c>
      <c r="B230" s="37" t="s">
        <v>126</v>
      </c>
      <c r="C230" s="15" t="s">
        <v>201</v>
      </c>
      <c r="D230" s="11" t="s">
        <v>164</v>
      </c>
      <c r="E230" s="13" t="s">
        <v>175</v>
      </c>
      <c r="F230" s="218">
        <f t="shared" si="46"/>
        <v>85</v>
      </c>
      <c r="G230" s="219">
        <v>15</v>
      </c>
      <c r="H230" s="219">
        <v>15</v>
      </c>
      <c r="I230" s="219">
        <v>15</v>
      </c>
      <c r="J230" s="219">
        <v>20</v>
      </c>
      <c r="K230" s="219">
        <v>20</v>
      </c>
    </row>
    <row r="231" spans="1:25" x14ac:dyDescent="0.25">
      <c r="A231" s="9">
        <v>130</v>
      </c>
      <c r="B231" s="60" t="s">
        <v>12</v>
      </c>
      <c r="C231" s="61"/>
      <c r="D231" s="60"/>
      <c r="E231" s="62"/>
      <c r="F231" s="213">
        <f>SUM(F216:F230)</f>
        <v>543.5</v>
      </c>
      <c r="G231" s="222">
        <f t="shared" ref="G231:K231" si="47">SUM(G216:G230)</f>
        <v>97.5</v>
      </c>
      <c r="H231" s="222">
        <f t="shared" si="47"/>
        <v>97.5</v>
      </c>
      <c r="I231" s="222">
        <f t="shared" si="47"/>
        <v>97.5</v>
      </c>
      <c r="J231" s="222">
        <f t="shared" si="47"/>
        <v>125.5</v>
      </c>
      <c r="K231" s="222">
        <f t="shared" si="47"/>
        <v>125.5</v>
      </c>
    </row>
    <row r="232" spans="1:25" x14ac:dyDescent="0.25">
      <c r="B232" s="247" t="s">
        <v>161</v>
      </c>
      <c r="C232" s="248"/>
      <c r="D232" s="248"/>
      <c r="E232" s="248"/>
      <c r="F232" s="248"/>
      <c r="G232" s="248"/>
      <c r="H232" s="248"/>
      <c r="I232" s="248"/>
      <c r="J232" s="248"/>
      <c r="K232" s="248"/>
    </row>
    <row r="233" spans="1:25" ht="76.5" x14ac:dyDescent="0.25">
      <c r="B233" s="37" t="s">
        <v>127</v>
      </c>
      <c r="C233" s="15" t="s">
        <v>201</v>
      </c>
      <c r="D233" s="11" t="s">
        <v>164</v>
      </c>
      <c r="E233" s="13" t="s">
        <v>175</v>
      </c>
      <c r="F233" s="218">
        <f>SUM(G233:K233)</f>
        <v>2.5</v>
      </c>
      <c r="G233" s="219">
        <v>0.5</v>
      </c>
      <c r="H233" s="219">
        <v>0.5</v>
      </c>
      <c r="I233" s="219">
        <v>0.5</v>
      </c>
      <c r="J233" s="219">
        <v>0.5</v>
      </c>
      <c r="K233" s="219">
        <v>0.5</v>
      </c>
    </row>
    <row r="234" spans="1:25" ht="140.25" x14ac:dyDescent="0.25">
      <c r="A234" s="9">
        <v>131</v>
      </c>
      <c r="B234" s="37" t="s">
        <v>128</v>
      </c>
      <c r="C234" s="15" t="s">
        <v>201</v>
      </c>
      <c r="D234" s="11" t="s">
        <v>164</v>
      </c>
      <c r="E234" s="13" t="s">
        <v>175</v>
      </c>
      <c r="F234" s="218">
        <f>SUM(G234:K234)</f>
        <v>2.5</v>
      </c>
      <c r="G234" s="219">
        <v>0.5</v>
      </c>
      <c r="H234" s="219">
        <v>0.5</v>
      </c>
      <c r="I234" s="219">
        <v>0.5</v>
      </c>
      <c r="J234" s="219">
        <v>0.5</v>
      </c>
      <c r="K234" s="219">
        <v>0.5</v>
      </c>
    </row>
    <row r="235" spans="1:25" x14ac:dyDescent="0.25">
      <c r="A235" s="9">
        <v>132</v>
      </c>
      <c r="B235" s="60" t="s">
        <v>104</v>
      </c>
      <c r="C235" s="61"/>
      <c r="D235" s="60"/>
      <c r="E235" s="62"/>
      <c r="F235" s="213">
        <f>SUM(F233:F234)</f>
        <v>5</v>
      </c>
      <c r="G235" s="222">
        <f t="shared" ref="G235:K235" si="48">SUM(G233:G234)</f>
        <v>1</v>
      </c>
      <c r="H235" s="222">
        <f t="shared" si="48"/>
        <v>1</v>
      </c>
      <c r="I235" s="222">
        <f t="shared" si="48"/>
        <v>1</v>
      </c>
      <c r="J235" s="222">
        <f t="shared" si="48"/>
        <v>1</v>
      </c>
      <c r="K235" s="222">
        <f t="shared" si="48"/>
        <v>1</v>
      </c>
    </row>
    <row r="236" spans="1:25" x14ac:dyDescent="0.25">
      <c r="B236" s="39" t="s">
        <v>129</v>
      </c>
      <c r="C236" s="40"/>
      <c r="D236" s="39"/>
      <c r="E236" s="41"/>
      <c r="F236" s="214">
        <f>G236+H236+I236+J236+K236</f>
        <v>608.5</v>
      </c>
      <c r="G236" s="214">
        <f>SUM(G214+G231+G235)</f>
        <v>108.5</v>
      </c>
      <c r="H236" s="214">
        <f t="shared" ref="H236:K236" si="49">SUM(H214+H231+H235)</f>
        <v>108.5</v>
      </c>
      <c r="I236" s="214">
        <f t="shared" si="49"/>
        <v>108.5</v>
      </c>
      <c r="J236" s="214">
        <f t="shared" si="49"/>
        <v>141.5</v>
      </c>
      <c r="K236" s="214">
        <f t="shared" si="49"/>
        <v>141.5</v>
      </c>
      <c r="S236" s="131">
        <f t="shared" ref="S236:X236" si="50">F236+L236</f>
        <v>608.5</v>
      </c>
      <c r="T236" s="128">
        <f t="shared" si="50"/>
        <v>108.5</v>
      </c>
      <c r="U236" s="128">
        <f t="shared" si="50"/>
        <v>108.5</v>
      </c>
      <c r="V236" s="128">
        <f t="shared" si="50"/>
        <v>108.5</v>
      </c>
      <c r="W236" s="128">
        <f t="shared" si="50"/>
        <v>141.5</v>
      </c>
      <c r="X236" s="128">
        <f t="shared" si="50"/>
        <v>141.5</v>
      </c>
      <c r="Y236" s="128" t="e">
        <f>#REF!+R236</f>
        <v>#REF!</v>
      </c>
    </row>
    <row r="237" spans="1:25" s="69" customFormat="1" x14ac:dyDescent="0.25">
      <c r="A237" s="9"/>
      <c r="B237" s="87" t="s">
        <v>217</v>
      </c>
      <c r="C237" s="92"/>
      <c r="D237" s="93"/>
      <c r="E237" s="94"/>
      <c r="F237" s="215">
        <f t="shared" ref="F237:F245" si="51">G237+H237+I237+J237+K237</f>
        <v>0</v>
      </c>
      <c r="G237" s="215">
        <v>0</v>
      </c>
      <c r="H237" s="215">
        <v>0</v>
      </c>
      <c r="I237" s="215">
        <v>0</v>
      </c>
      <c r="J237" s="215">
        <v>0</v>
      </c>
      <c r="K237" s="215">
        <v>0</v>
      </c>
      <c r="L237" s="83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</row>
    <row r="238" spans="1:25" s="69" customFormat="1" x14ac:dyDescent="0.25">
      <c r="A238" s="66"/>
      <c r="B238" s="87" t="s">
        <v>206</v>
      </c>
      <c r="C238" s="92"/>
      <c r="D238" s="93"/>
      <c r="E238" s="94"/>
      <c r="F238" s="215">
        <f t="shared" si="51"/>
        <v>0</v>
      </c>
      <c r="G238" s="215">
        <v>0</v>
      </c>
      <c r="H238" s="215">
        <v>0</v>
      </c>
      <c r="I238" s="215">
        <v>0</v>
      </c>
      <c r="J238" s="215">
        <v>0</v>
      </c>
      <c r="K238" s="215">
        <v>0</v>
      </c>
      <c r="L238" s="83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</row>
    <row r="239" spans="1:25" s="69" customFormat="1" x14ac:dyDescent="0.25">
      <c r="A239" s="66"/>
      <c r="B239" s="87" t="s">
        <v>175</v>
      </c>
      <c r="C239" s="92"/>
      <c r="D239" s="93"/>
      <c r="E239" s="94"/>
      <c r="F239" s="215">
        <f t="shared" si="51"/>
        <v>593.5</v>
      </c>
      <c r="G239" s="215">
        <f>G207+G208+G209+G210+G211+G212+G213+G216+G218+G220+G221+G222+G223+G224+G226+G227+G228+G229+G230+G233+G234</f>
        <v>105.5</v>
      </c>
      <c r="H239" s="215">
        <f t="shared" ref="H239:K239" si="52">H207+H208+H209+H210+H211+H212+H213+H216+H218+H220+H221+H222+H223+H224+H226+H227+H228+H229+H230+H233+H234</f>
        <v>105.5</v>
      </c>
      <c r="I239" s="215">
        <f t="shared" si="52"/>
        <v>105.5</v>
      </c>
      <c r="J239" s="215">
        <f t="shared" si="52"/>
        <v>138.5</v>
      </c>
      <c r="K239" s="215">
        <f t="shared" si="52"/>
        <v>138.5</v>
      </c>
      <c r="L239" s="83"/>
      <c r="M239" s="199"/>
      <c r="N239" s="199"/>
      <c r="O239" s="199"/>
      <c r="P239" s="199"/>
      <c r="Q239" s="199"/>
      <c r="R239" s="199"/>
      <c r="S239" s="70"/>
      <c r="T239" s="70"/>
      <c r="U239" s="70"/>
      <c r="V239" s="70"/>
      <c r="W239" s="70"/>
      <c r="X239" s="70"/>
      <c r="Y239" s="70"/>
    </row>
    <row r="240" spans="1:25" s="69" customFormat="1" x14ac:dyDescent="0.25">
      <c r="A240" s="66"/>
      <c r="B240" s="89" t="s">
        <v>148</v>
      </c>
      <c r="C240" s="92"/>
      <c r="D240" s="93"/>
      <c r="E240" s="94"/>
      <c r="F240" s="215">
        <f t="shared" si="51"/>
        <v>15</v>
      </c>
      <c r="G240" s="215">
        <f>G217+G219+G225</f>
        <v>3</v>
      </c>
      <c r="H240" s="215">
        <f t="shared" ref="H240:K240" si="53">H217+H219+H225</f>
        <v>3</v>
      </c>
      <c r="I240" s="215">
        <f t="shared" si="53"/>
        <v>3</v>
      </c>
      <c r="J240" s="215">
        <f t="shared" si="53"/>
        <v>3</v>
      </c>
      <c r="K240" s="215">
        <f t="shared" si="53"/>
        <v>3</v>
      </c>
      <c r="L240" s="83"/>
      <c r="M240" s="199"/>
      <c r="N240" s="199"/>
      <c r="O240" s="199"/>
      <c r="P240" s="199"/>
      <c r="Q240" s="199"/>
      <c r="R240" s="199"/>
      <c r="S240" s="70"/>
      <c r="T240" s="70"/>
      <c r="U240" s="70"/>
      <c r="V240" s="70"/>
      <c r="W240" s="70"/>
      <c r="X240" s="70"/>
      <c r="Y240" s="70"/>
    </row>
    <row r="241" spans="1:26" x14ac:dyDescent="0.25">
      <c r="A241" s="66"/>
      <c r="B241" s="42" t="s">
        <v>130</v>
      </c>
      <c r="C241" s="43"/>
      <c r="D241" s="42"/>
      <c r="E241" s="44"/>
      <c r="F241" s="223">
        <f>G241+H241+I241+J241+K241</f>
        <v>651032.80000000005</v>
      </c>
      <c r="G241" s="224">
        <f>G27+G144+G200+G236</f>
        <v>148907.59999999998</v>
      </c>
      <c r="H241" s="224">
        <f>SUM(H27+H144+H200+H236)</f>
        <v>146177.60000000003</v>
      </c>
      <c r="I241" s="224">
        <f>SUM(I27+I144+I200+I236)</f>
        <v>127206.1</v>
      </c>
      <c r="J241" s="224">
        <f>SUM(J27+J144+J200+J236)</f>
        <v>114384.99999999999</v>
      </c>
      <c r="K241" s="224">
        <f>SUM(K27+K144+K200+K236)</f>
        <v>114356.5</v>
      </c>
      <c r="L241" s="83">
        <f>L77+L101+L113+L115+L128+L130+L217+L219+L225</f>
        <v>18</v>
      </c>
    </row>
    <row r="242" spans="1:26" x14ac:dyDescent="0.25">
      <c r="B242" s="102" t="s">
        <v>217</v>
      </c>
      <c r="C242" s="103"/>
      <c r="D242" s="104"/>
      <c r="E242" s="105"/>
      <c r="F242" s="226">
        <f t="shared" si="51"/>
        <v>35986</v>
      </c>
      <c r="G242" s="227">
        <f>G28+G145+G201+G237</f>
        <v>6979.6</v>
      </c>
      <c r="H242" s="227">
        <f t="shared" ref="H242:K245" si="54">H28+H145+H201+H237</f>
        <v>7210.9</v>
      </c>
      <c r="I242" s="227">
        <f t="shared" si="54"/>
        <v>7272.7</v>
      </c>
      <c r="J242" s="227">
        <f t="shared" si="54"/>
        <v>7261.4</v>
      </c>
      <c r="K242" s="227">
        <f t="shared" si="54"/>
        <v>7261.4</v>
      </c>
    </row>
    <row r="243" spans="1:26" x14ac:dyDescent="0.25">
      <c r="A243" s="66"/>
      <c r="B243" s="102" t="s">
        <v>206</v>
      </c>
      <c r="C243" s="103"/>
      <c r="D243" s="104"/>
      <c r="E243" s="105"/>
      <c r="F243" s="226">
        <f t="shared" si="51"/>
        <v>481804.29999999993</v>
      </c>
      <c r="G243" s="227">
        <f>G29+G146+G202+G238</f>
        <v>106245.39999999998</v>
      </c>
      <c r="H243" s="227">
        <f t="shared" si="54"/>
        <v>112972.1</v>
      </c>
      <c r="I243" s="227">
        <f t="shared" si="54"/>
        <v>93757.8</v>
      </c>
      <c r="J243" s="227">
        <f t="shared" si="54"/>
        <v>84414.599999999991</v>
      </c>
      <c r="K243" s="227">
        <f t="shared" si="54"/>
        <v>84414.399999999994</v>
      </c>
    </row>
    <row r="244" spans="1:26" x14ac:dyDescent="0.25">
      <c r="A244" s="66"/>
      <c r="B244" s="102" t="s">
        <v>175</v>
      </c>
      <c r="C244" s="103"/>
      <c r="D244" s="104"/>
      <c r="E244" s="105"/>
      <c r="F244" s="226">
        <f t="shared" si="51"/>
        <v>132909.5</v>
      </c>
      <c r="G244" s="227">
        <f>G30+G147+G203+G239</f>
        <v>35617.600000000006</v>
      </c>
      <c r="H244" s="227">
        <f t="shared" si="54"/>
        <v>25927.599999999999</v>
      </c>
      <c r="I244" s="227">
        <f t="shared" si="54"/>
        <v>26108.6</v>
      </c>
      <c r="J244" s="227">
        <f t="shared" si="54"/>
        <v>22642.000000000004</v>
      </c>
      <c r="K244" s="227">
        <f t="shared" si="54"/>
        <v>22613.700000000004</v>
      </c>
    </row>
    <row r="245" spans="1:26" x14ac:dyDescent="0.25">
      <c r="A245" s="66"/>
      <c r="B245" s="104" t="s">
        <v>148</v>
      </c>
      <c r="C245" s="103"/>
      <c r="D245" s="104"/>
      <c r="E245" s="105"/>
      <c r="F245" s="226">
        <f t="shared" si="51"/>
        <v>333</v>
      </c>
      <c r="G245" s="227">
        <f>G31+G148+G204+G240</f>
        <v>65</v>
      </c>
      <c r="H245" s="227">
        <f t="shared" si="54"/>
        <v>67</v>
      </c>
      <c r="I245" s="227">
        <f t="shared" si="54"/>
        <v>67</v>
      </c>
      <c r="J245" s="227">
        <f t="shared" si="54"/>
        <v>67</v>
      </c>
      <c r="K245" s="227">
        <f t="shared" si="54"/>
        <v>67</v>
      </c>
    </row>
    <row r="246" spans="1:26" x14ac:dyDescent="0.25">
      <c r="A246" s="66"/>
      <c r="E246" s="67"/>
      <c r="F246" s="168"/>
      <c r="G246" s="169"/>
      <c r="H246" s="169"/>
      <c r="I246" s="169"/>
      <c r="J246" s="169"/>
      <c r="K246" s="169"/>
    </row>
    <row r="247" spans="1:26" x14ac:dyDescent="0.25">
      <c r="F247" s="168"/>
      <c r="G247" s="169"/>
      <c r="H247" s="169"/>
      <c r="I247" s="169"/>
      <c r="J247" s="169"/>
      <c r="K247" s="169"/>
      <c r="S247" s="69" t="s">
        <v>132</v>
      </c>
    </row>
    <row r="248" spans="1:26" x14ac:dyDescent="0.25">
      <c r="B248" s="31" t="s">
        <v>199</v>
      </c>
      <c r="F248" s="180" t="s">
        <v>0</v>
      </c>
      <c r="G248" s="181">
        <v>2022</v>
      </c>
      <c r="H248" s="181">
        <v>2023</v>
      </c>
      <c r="I248" s="181">
        <v>2024</v>
      </c>
      <c r="J248" s="181">
        <v>2025</v>
      </c>
      <c r="K248" s="181">
        <v>2026</v>
      </c>
    </row>
    <row r="249" spans="1:26" s="100" customFormat="1" x14ac:dyDescent="0.25">
      <c r="A249" s="9"/>
      <c r="B249" s="26" t="s">
        <v>133</v>
      </c>
      <c r="C249" s="85"/>
      <c r="D249" s="26"/>
      <c r="E249" s="34"/>
      <c r="F249" s="157">
        <f t="shared" ref="F249:F273" si="55">G249+H249+I249+J249+K249</f>
        <v>106984.9</v>
      </c>
      <c r="G249" s="157">
        <f t="shared" ref="G249:K253" si="56">G27</f>
        <v>27265.199999999997</v>
      </c>
      <c r="H249" s="157">
        <f t="shared" si="56"/>
        <v>23984</v>
      </c>
      <c r="I249" s="157">
        <f t="shared" si="56"/>
        <v>19876.099999999999</v>
      </c>
      <c r="J249" s="157">
        <f t="shared" si="56"/>
        <v>17929.8</v>
      </c>
      <c r="K249" s="157">
        <f t="shared" si="56"/>
        <v>17929.8</v>
      </c>
      <c r="L249" s="84"/>
      <c r="M249" s="78"/>
      <c r="N249" s="78"/>
      <c r="O249" s="78"/>
      <c r="P249" s="78"/>
      <c r="Q249" s="78"/>
      <c r="R249" s="78"/>
      <c r="S249" s="129"/>
      <c r="T249" s="129"/>
      <c r="U249" s="129"/>
      <c r="V249" s="129"/>
      <c r="W249" s="129"/>
      <c r="X249" s="129"/>
      <c r="Y249" s="129"/>
      <c r="Z249" s="129"/>
    </row>
    <row r="250" spans="1:26" x14ac:dyDescent="0.25">
      <c r="A250" s="31"/>
      <c r="B250" s="87" t="s">
        <v>217</v>
      </c>
      <c r="C250" s="88"/>
      <c r="D250" s="89"/>
      <c r="E250" s="90"/>
      <c r="F250" s="215">
        <f>G250+H250+I250+J250+K250</f>
        <v>0</v>
      </c>
      <c r="G250" s="158">
        <f t="shared" si="56"/>
        <v>0</v>
      </c>
      <c r="H250" s="158">
        <f t="shared" si="56"/>
        <v>0</v>
      </c>
      <c r="I250" s="158">
        <f t="shared" si="56"/>
        <v>0</v>
      </c>
      <c r="J250" s="158">
        <f t="shared" si="56"/>
        <v>0</v>
      </c>
      <c r="K250" s="158">
        <f t="shared" si="56"/>
        <v>0</v>
      </c>
    </row>
    <row r="251" spans="1:26" x14ac:dyDescent="0.25">
      <c r="B251" s="87" t="s">
        <v>206</v>
      </c>
      <c r="C251" s="88"/>
      <c r="D251" s="89"/>
      <c r="E251" s="90"/>
      <c r="F251" s="215">
        <f t="shared" si="55"/>
        <v>92814.1</v>
      </c>
      <c r="G251" s="158">
        <f t="shared" si="56"/>
        <v>21309</v>
      </c>
      <c r="H251" s="158">
        <f t="shared" si="56"/>
        <v>21783.4</v>
      </c>
      <c r="I251" s="158">
        <f t="shared" si="56"/>
        <v>17875.5</v>
      </c>
      <c r="J251" s="158">
        <f t="shared" si="56"/>
        <v>15923.1</v>
      </c>
      <c r="K251" s="158">
        <f t="shared" si="56"/>
        <v>15923.1</v>
      </c>
    </row>
    <row r="252" spans="1:26" x14ac:dyDescent="0.25">
      <c r="B252" s="87" t="s">
        <v>175</v>
      </c>
      <c r="C252" s="88"/>
      <c r="D252" s="89"/>
      <c r="E252" s="90"/>
      <c r="F252" s="215">
        <f t="shared" si="55"/>
        <v>14170.800000000003</v>
      </c>
      <c r="G252" s="158">
        <f t="shared" si="56"/>
        <v>5956.2000000000007</v>
      </c>
      <c r="H252" s="158">
        <f t="shared" si="56"/>
        <v>2200.6</v>
      </c>
      <c r="I252" s="158">
        <f t="shared" si="56"/>
        <v>2000.6</v>
      </c>
      <c r="J252" s="158">
        <f t="shared" si="56"/>
        <v>2006.7</v>
      </c>
      <c r="K252" s="158">
        <f t="shared" si="56"/>
        <v>2006.7</v>
      </c>
    </row>
    <row r="253" spans="1:26" x14ac:dyDescent="0.25">
      <c r="B253" s="89" t="s">
        <v>148</v>
      </c>
      <c r="C253" s="88"/>
      <c r="D253" s="89"/>
      <c r="E253" s="90"/>
      <c r="F253" s="215">
        <f t="shared" si="55"/>
        <v>0</v>
      </c>
      <c r="G253" s="158">
        <f t="shared" si="56"/>
        <v>0</v>
      </c>
      <c r="H253" s="158">
        <f t="shared" si="56"/>
        <v>0</v>
      </c>
      <c r="I253" s="158">
        <f t="shared" si="56"/>
        <v>0</v>
      </c>
      <c r="J253" s="158">
        <f t="shared" si="56"/>
        <v>0</v>
      </c>
      <c r="K253" s="158">
        <f t="shared" si="56"/>
        <v>0</v>
      </c>
    </row>
    <row r="254" spans="1:26" s="100" customFormat="1" x14ac:dyDescent="0.25">
      <c r="A254" s="9"/>
      <c r="B254" s="26" t="s">
        <v>18</v>
      </c>
      <c r="C254" s="85"/>
      <c r="D254" s="26"/>
      <c r="E254" s="34"/>
      <c r="F254" s="157">
        <f t="shared" si="55"/>
        <v>530134.1</v>
      </c>
      <c r="G254" s="157">
        <f t="shared" ref="G254:K258" si="57">G144</f>
        <v>118643.59999999998</v>
      </c>
      <c r="H254" s="157">
        <f t="shared" si="57"/>
        <v>118528.90000000001</v>
      </c>
      <c r="I254" s="157">
        <f t="shared" si="57"/>
        <v>101985.40000000001</v>
      </c>
      <c r="J254" s="157">
        <f t="shared" si="57"/>
        <v>95485.699999999983</v>
      </c>
      <c r="K254" s="157">
        <f t="shared" si="57"/>
        <v>95490.5</v>
      </c>
      <c r="L254" s="84"/>
      <c r="M254" s="78"/>
      <c r="N254" s="78"/>
      <c r="O254" s="78"/>
      <c r="P254" s="78"/>
      <c r="Q254" s="78"/>
      <c r="R254" s="78"/>
      <c r="S254" s="129"/>
      <c r="T254" s="129"/>
      <c r="U254" s="129"/>
      <c r="V254" s="129"/>
      <c r="W254" s="129"/>
      <c r="X254" s="129"/>
      <c r="Y254" s="129"/>
      <c r="Z254" s="129"/>
    </row>
    <row r="255" spans="1:26" x14ac:dyDescent="0.25">
      <c r="A255" s="31"/>
      <c r="B255" s="87" t="s">
        <v>217</v>
      </c>
      <c r="C255" s="88"/>
      <c r="D255" s="89"/>
      <c r="E255" s="90"/>
      <c r="F255" s="215">
        <f t="shared" si="55"/>
        <v>35986</v>
      </c>
      <c r="G255" s="158">
        <f t="shared" si="57"/>
        <v>6979.6</v>
      </c>
      <c r="H255" s="158">
        <f t="shared" si="57"/>
        <v>7210.9</v>
      </c>
      <c r="I255" s="158">
        <f t="shared" si="57"/>
        <v>7272.7</v>
      </c>
      <c r="J255" s="158">
        <f t="shared" si="57"/>
        <v>7261.4</v>
      </c>
      <c r="K255" s="158">
        <f t="shared" si="57"/>
        <v>7261.4</v>
      </c>
    </row>
    <row r="256" spans="1:26" x14ac:dyDescent="0.25">
      <c r="B256" s="87" t="s">
        <v>206</v>
      </c>
      <c r="C256" s="88"/>
      <c r="D256" s="89"/>
      <c r="E256" s="90"/>
      <c r="F256" s="215">
        <f t="shared" si="55"/>
        <v>388868.5</v>
      </c>
      <c r="G256" s="158">
        <f t="shared" si="57"/>
        <v>84814.699999999983</v>
      </c>
      <c r="H256" s="158">
        <f t="shared" si="57"/>
        <v>91188.700000000012</v>
      </c>
      <c r="I256" s="158">
        <f t="shared" si="57"/>
        <v>75882.3</v>
      </c>
      <c r="J256" s="158">
        <f t="shared" si="57"/>
        <v>68491.499999999985</v>
      </c>
      <c r="K256" s="158">
        <f t="shared" si="57"/>
        <v>68491.299999999988</v>
      </c>
    </row>
    <row r="257" spans="2:11" x14ac:dyDescent="0.25">
      <c r="B257" s="87" t="s">
        <v>175</v>
      </c>
      <c r="C257" s="88"/>
      <c r="D257" s="89"/>
      <c r="E257" s="90"/>
      <c r="F257" s="215">
        <f t="shared" si="55"/>
        <v>104961.60000000001</v>
      </c>
      <c r="G257" s="158">
        <f t="shared" si="57"/>
        <v>26787.300000000003</v>
      </c>
      <c r="H257" s="158">
        <f t="shared" si="57"/>
        <v>20065.3</v>
      </c>
      <c r="I257" s="158">
        <f t="shared" si="57"/>
        <v>18766.400000000001</v>
      </c>
      <c r="J257" s="158">
        <f t="shared" si="57"/>
        <v>19668.800000000003</v>
      </c>
      <c r="K257" s="158">
        <f t="shared" si="57"/>
        <v>19673.800000000003</v>
      </c>
    </row>
    <row r="258" spans="2:11" x14ac:dyDescent="0.25">
      <c r="B258" s="89" t="s">
        <v>148</v>
      </c>
      <c r="C258" s="88"/>
      <c r="D258" s="89"/>
      <c r="E258" s="90"/>
      <c r="F258" s="215">
        <f t="shared" si="55"/>
        <v>318</v>
      </c>
      <c r="G258" s="158">
        <f t="shared" si="57"/>
        <v>62</v>
      </c>
      <c r="H258" s="158">
        <f t="shared" si="57"/>
        <v>64</v>
      </c>
      <c r="I258" s="158">
        <f t="shared" si="57"/>
        <v>64</v>
      </c>
      <c r="J258" s="158">
        <f t="shared" si="57"/>
        <v>64</v>
      </c>
      <c r="K258" s="158">
        <f t="shared" si="57"/>
        <v>64</v>
      </c>
    </row>
    <row r="259" spans="2:11" x14ac:dyDescent="0.25">
      <c r="B259" s="26" t="s">
        <v>134</v>
      </c>
      <c r="C259" s="45"/>
      <c r="D259" s="21"/>
      <c r="E259" s="46"/>
      <c r="F259" s="157">
        <f t="shared" si="55"/>
        <v>13305.3</v>
      </c>
      <c r="G259" s="228">
        <f>G200</f>
        <v>2890.2999999999997</v>
      </c>
      <c r="H259" s="228">
        <f t="shared" ref="H259:K259" si="58">H200</f>
        <v>3556.2</v>
      </c>
      <c r="I259" s="228">
        <f t="shared" si="58"/>
        <v>5236.0999999999995</v>
      </c>
      <c r="J259" s="228">
        <f t="shared" si="58"/>
        <v>828</v>
      </c>
      <c r="K259" s="228">
        <f t="shared" si="58"/>
        <v>794.7</v>
      </c>
    </row>
    <row r="260" spans="2:11" x14ac:dyDescent="0.25">
      <c r="B260" s="87" t="s">
        <v>217</v>
      </c>
      <c r="C260" s="88"/>
      <c r="D260" s="89"/>
      <c r="E260" s="90"/>
      <c r="F260" s="215">
        <f t="shared" si="55"/>
        <v>0</v>
      </c>
      <c r="G260" s="158">
        <f>G201</f>
        <v>0</v>
      </c>
      <c r="H260" s="158">
        <f t="shared" ref="H260:K260" si="59">H201</f>
        <v>0</v>
      </c>
      <c r="I260" s="158">
        <f t="shared" si="59"/>
        <v>0</v>
      </c>
      <c r="J260" s="158">
        <f t="shared" si="59"/>
        <v>0</v>
      </c>
      <c r="K260" s="158">
        <f t="shared" si="59"/>
        <v>0</v>
      </c>
    </row>
    <row r="261" spans="2:11" x14ac:dyDescent="0.25">
      <c r="B261" s="87" t="s">
        <v>206</v>
      </c>
      <c r="C261" s="88"/>
      <c r="D261" s="89"/>
      <c r="E261" s="90"/>
      <c r="F261" s="215">
        <f t="shared" si="55"/>
        <v>121.7</v>
      </c>
      <c r="G261" s="158">
        <f t="shared" ref="G261:K263" si="60">G202</f>
        <v>121.7</v>
      </c>
      <c r="H261" s="158">
        <f t="shared" si="60"/>
        <v>0</v>
      </c>
      <c r="I261" s="158">
        <f t="shared" si="60"/>
        <v>0</v>
      </c>
      <c r="J261" s="158">
        <f t="shared" si="60"/>
        <v>0</v>
      </c>
      <c r="K261" s="158">
        <f t="shared" si="60"/>
        <v>0</v>
      </c>
    </row>
    <row r="262" spans="2:11" x14ac:dyDescent="0.25">
      <c r="B262" s="87" t="s">
        <v>175</v>
      </c>
      <c r="C262" s="88"/>
      <c r="D262" s="89"/>
      <c r="E262" s="90"/>
      <c r="F262" s="215">
        <f t="shared" si="55"/>
        <v>13183.599999999999</v>
      </c>
      <c r="G262" s="158">
        <f t="shared" si="60"/>
        <v>2768.6</v>
      </c>
      <c r="H262" s="158">
        <f t="shared" si="60"/>
        <v>3556.2</v>
      </c>
      <c r="I262" s="158">
        <f t="shared" si="60"/>
        <v>5236.0999999999995</v>
      </c>
      <c r="J262" s="158">
        <f t="shared" si="60"/>
        <v>828</v>
      </c>
      <c r="K262" s="158">
        <f t="shared" si="60"/>
        <v>794.7</v>
      </c>
    </row>
    <row r="263" spans="2:11" x14ac:dyDescent="0.25">
      <c r="B263" s="89" t="s">
        <v>148</v>
      </c>
      <c r="C263" s="88"/>
      <c r="D263" s="89"/>
      <c r="E263" s="90"/>
      <c r="F263" s="215">
        <f t="shared" si="55"/>
        <v>0</v>
      </c>
      <c r="G263" s="158">
        <f t="shared" si="60"/>
        <v>0</v>
      </c>
      <c r="H263" s="158">
        <f t="shared" si="60"/>
        <v>0</v>
      </c>
      <c r="I263" s="158">
        <f t="shared" si="60"/>
        <v>0</v>
      </c>
      <c r="J263" s="158">
        <f t="shared" si="60"/>
        <v>0</v>
      </c>
      <c r="K263" s="158">
        <f t="shared" si="60"/>
        <v>0</v>
      </c>
    </row>
    <row r="264" spans="2:11" x14ac:dyDescent="0.25">
      <c r="B264" s="26" t="s">
        <v>135</v>
      </c>
      <c r="C264" s="45"/>
      <c r="D264" s="21"/>
      <c r="E264" s="46"/>
      <c r="F264" s="157">
        <f t="shared" si="55"/>
        <v>608.5</v>
      </c>
      <c r="G264" s="228">
        <f>G236</f>
        <v>108.5</v>
      </c>
      <c r="H264" s="228">
        <f t="shared" ref="H264:K264" si="61">H236</f>
        <v>108.5</v>
      </c>
      <c r="I264" s="228">
        <f t="shared" si="61"/>
        <v>108.5</v>
      </c>
      <c r="J264" s="228">
        <f t="shared" si="61"/>
        <v>141.5</v>
      </c>
      <c r="K264" s="228">
        <f t="shared" si="61"/>
        <v>141.5</v>
      </c>
    </row>
    <row r="265" spans="2:11" x14ac:dyDescent="0.25">
      <c r="B265" s="87" t="s">
        <v>217</v>
      </c>
      <c r="C265" s="88"/>
      <c r="D265" s="89"/>
      <c r="E265" s="90"/>
      <c r="F265" s="215">
        <f t="shared" si="55"/>
        <v>0</v>
      </c>
      <c r="G265" s="158">
        <f>G237</f>
        <v>0</v>
      </c>
      <c r="H265" s="158">
        <f t="shared" ref="H265:K265" si="62">H237</f>
        <v>0</v>
      </c>
      <c r="I265" s="158">
        <f t="shared" si="62"/>
        <v>0</v>
      </c>
      <c r="J265" s="158">
        <f t="shared" si="62"/>
        <v>0</v>
      </c>
      <c r="K265" s="158">
        <f t="shared" si="62"/>
        <v>0</v>
      </c>
    </row>
    <row r="266" spans="2:11" x14ac:dyDescent="0.25">
      <c r="B266" s="87" t="s">
        <v>206</v>
      </c>
      <c r="C266" s="88"/>
      <c r="D266" s="89"/>
      <c r="E266" s="90"/>
      <c r="F266" s="215">
        <f t="shared" si="55"/>
        <v>0</v>
      </c>
      <c r="G266" s="158">
        <f t="shared" ref="G266:K268" si="63">G238</f>
        <v>0</v>
      </c>
      <c r="H266" s="158">
        <f t="shared" si="63"/>
        <v>0</v>
      </c>
      <c r="I266" s="158">
        <f t="shared" si="63"/>
        <v>0</v>
      </c>
      <c r="J266" s="158">
        <f t="shared" si="63"/>
        <v>0</v>
      </c>
      <c r="K266" s="158">
        <f t="shared" si="63"/>
        <v>0</v>
      </c>
    </row>
    <row r="267" spans="2:11" x14ac:dyDescent="0.25">
      <c r="B267" s="87" t="s">
        <v>175</v>
      </c>
      <c r="C267" s="88"/>
      <c r="D267" s="89"/>
      <c r="E267" s="90"/>
      <c r="F267" s="215">
        <f t="shared" si="55"/>
        <v>593.5</v>
      </c>
      <c r="G267" s="158">
        <f t="shared" si="63"/>
        <v>105.5</v>
      </c>
      <c r="H267" s="158">
        <f t="shared" si="63"/>
        <v>105.5</v>
      </c>
      <c r="I267" s="158">
        <f t="shared" si="63"/>
        <v>105.5</v>
      </c>
      <c r="J267" s="158">
        <f t="shared" si="63"/>
        <v>138.5</v>
      </c>
      <c r="K267" s="158">
        <f t="shared" si="63"/>
        <v>138.5</v>
      </c>
    </row>
    <row r="268" spans="2:11" x14ac:dyDescent="0.25">
      <c r="B268" s="89" t="s">
        <v>148</v>
      </c>
      <c r="C268" s="88"/>
      <c r="D268" s="89"/>
      <c r="E268" s="90"/>
      <c r="F268" s="215">
        <f t="shared" si="55"/>
        <v>15</v>
      </c>
      <c r="G268" s="158">
        <f t="shared" si="63"/>
        <v>3</v>
      </c>
      <c r="H268" s="158">
        <f t="shared" si="63"/>
        <v>3</v>
      </c>
      <c r="I268" s="158">
        <f t="shared" si="63"/>
        <v>3</v>
      </c>
      <c r="J268" s="158">
        <f t="shared" si="63"/>
        <v>3</v>
      </c>
      <c r="K268" s="158">
        <f t="shared" si="63"/>
        <v>3</v>
      </c>
    </row>
    <row r="269" spans="2:11" x14ac:dyDescent="0.25">
      <c r="B269" s="107" t="s">
        <v>182</v>
      </c>
      <c r="C269" s="108"/>
      <c r="D269" s="73"/>
      <c r="E269" s="109"/>
      <c r="F269" s="225">
        <f>G269+H269+I269+J269+K269</f>
        <v>651032.80000000005</v>
      </c>
      <c r="G269" s="225">
        <f>G249+G254+G259+G264</f>
        <v>148907.59999999998</v>
      </c>
      <c r="H269" s="225">
        <f t="shared" ref="H269:K269" si="64">H249+H254+H259+H264</f>
        <v>146177.60000000003</v>
      </c>
      <c r="I269" s="225">
        <f t="shared" si="64"/>
        <v>127206.1</v>
      </c>
      <c r="J269" s="225">
        <f t="shared" si="64"/>
        <v>114384.99999999999</v>
      </c>
      <c r="K269" s="225">
        <f t="shared" si="64"/>
        <v>114356.5</v>
      </c>
    </row>
    <row r="270" spans="2:11" ht="25.5" x14ac:dyDescent="0.25">
      <c r="B270" s="111" t="s">
        <v>217</v>
      </c>
      <c r="C270" s="103"/>
      <c r="D270" s="104"/>
      <c r="E270" s="105"/>
      <c r="F270" s="226">
        <f t="shared" si="55"/>
        <v>35986</v>
      </c>
      <c r="G270" s="227">
        <f>G250+G255+G260+G265</f>
        <v>6979.6</v>
      </c>
      <c r="H270" s="227">
        <f t="shared" ref="H270:K270" si="65">H250+H255+H260+H265</f>
        <v>7210.9</v>
      </c>
      <c r="I270" s="227">
        <f t="shared" si="65"/>
        <v>7272.7</v>
      </c>
      <c r="J270" s="227">
        <f t="shared" si="65"/>
        <v>7261.4</v>
      </c>
      <c r="K270" s="227">
        <f t="shared" si="65"/>
        <v>7261.4</v>
      </c>
    </row>
    <row r="271" spans="2:11" x14ac:dyDescent="0.25">
      <c r="B271" s="111" t="s">
        <v>206</v>
      </c>
      <c r="C271" s="103"/>
      <c r="D271" s="104"/>
      <c r="E271" s="105"/>
      <c r="F271" s="226">
        <f t="shared" si="55"/>
        <v>481804.29999999993</v>
      </c>
      <c r="G271" s="227">
        <f>G251+G256+G261+G266</f>
        <v>106245.39999999998</v>
      </c>
      <c r="H271" s="227">
        <f t="shared" ref="G271:K273" si="66">H251+H256+H261+H266</f>
        <v>112972.1</v>
      </c>
      <c r="I271" s="227">
        <f t="shared" si="66"/>
        <v>93757.8</v>
      </c>
      <c r="J271" s="227">
        <f t="shared" si="66"/>
        <v>84414.599999999991</v>
      </c>
      <c r="K271" s="227">
        <f t="shared" si="66"/>
        <v>84414.399999999994</v>
      </c>
    </row>
    <row r="272" spans="2:11" x14ac:dyDescent="0.25">
      <c r="B272" s="111" t="s">
        <v>175</v>
      </c>
      <c r="C272" s="103"/>
      <c r="D272" s="104"/>
      <c r="E272" s="105"/>
      <c r="F272" s="226">
        <f t="shared" si="55"/>
        <v>132909.5</v>
      </c>
      <c r="G272" s="227">
        <f t="shared" si="66"/>
        <v>35617.600000000006</v>
      </c>
      <c r="H272" s="227">
        <f t="shared" si="66"/>
        <v>25927.599999999999</v>
      </c>
      <c r="I272" s="227">
        <f t="shared" si="66"/>
        <v>26108.6</v>
      </c>
      <c r="J272" s="227">
        <f t="shared" si="66"/>
        <v>22642.000000000004</v>
      </c>
      <c r="K272" s="227">
        <f t="shared" si="66"/>
        <v>22613.700000000004</v>
      </c>
    </row>
    <row r="273" spans="2:18" x14ac:dyDescent="0.25">
      <c r="B273" s="106" t="s">
        <v>148</v>
      </c>
      <c r="C273" s="103"/>
      <c r="D273" s="104"/>
      <c r="E273" s="105"/>
      <c r="F273" s="226">
        <f t="shared" si="55"/>
        <v>333</v>
      </c>
      <c r="G273" s="227">
        <f>G253+G258+G263+G268</f>
        <v>65</v>
      </c>
      <c r="H273" s="227">
        <f t="shared" si="66"/>
        <v>67</v>
      </c>
      <c r="I273" s="227">
        <f t="shared" si="66"/>
        <v>67</v>
      </c>
      <c r="J273" s="227">
        <f t="shared" si="66"/>
        <v>67</v>
      </c>
      <c r="K273" s="227">
        <f t="shared" si="66"/>
        <v>67</v>
      </c>
    </row>
    <row r="274" spans="2:18" x14ac:dyDescent="0.25">
      <c r="F274" s="168"/>
      <c r="G274" s="169"/>
      <c r="H274" s="169"/>
      <c r="I274" s="169"/>
      <c r="J274" s="169"/>
      <c r="K274" s="169"/>
      <c r="M274" s="199"/>
      <c r="N274" s="199"/>
      <c r="O274" s="199"/>
      <c r="P274" s="199"/>
      <c r="Q274" s="199"/>
      <c r="R274" s="199"/>
    </row>
    <row r="275" spans="2:18" x14ac:dyDescent="0.25">
      <c r="M275" s="199"/>
    </row>
    <row r="276" spans="2:18" x14ac:dyDescent="0.25">
      <c r="M276" s="199"/>
    </row>
    <row r="277" spans="2:18" x14ac:dyDescent="0.25">
      <c r="M277" s="199"/>
    </row>
    <row r="278" spans="2:18" x14ac:dyDescent="0.25">
      <c r="M278" s="199"/>
    </row>
  </sheetData>
  <mergeCells count="53">
    <mergeCell ref="B1:K2"/>
    <mergeCell ref="B24:B25"/>
    <mergeCell ref="A176:A177"/>
    <mergeCell ref="C175:C176"/>
    <mergeCell ref="D175:D176"/>
    <mergeCell ref="B48:B49"/>
    <mergeCell ref="A24:A25"/>
    <mergeCell ref="A48:A49"/>
    <mergeCell ref="B33:K33"/>
    <mergeCell ref="B149:K149"/>
    <mergeCell ref="B46:K46"/>
    <mergeCell ref="B53:B54"/>
    <mergeCell ref="A53:A54"/>
    <mergeCell ref="A74:A75"/>
    <mergeCell ref="A71:A72"/>
    <mergeCell ref="A60:A62"/>
    <mergeCell ref="B60:B62"/>
    <mergeCell ref="B175:B176"/>
    <mergeCell ref="B13:K13"/>
    <mergeCell ref="B206:K206"/>
    <mergeCell ref="B7:K7"/>
    <mergeCell ref="B22:K22"/>
    <mergeCell ref="B40:K40"/>
    <mergeCell ref="B56:K56"/>
    <mergeCell ref="B71:B72"/>
    <mergeCell ref="B95:K95"/>
    <mergeCell ref="B78:K78"/>
    <mergeCell ref="B87:K87"/>
    <mergeCell ref="B91:K91"/>
    <mergeCell ref="F4:K4"/>
    <mergeCell ref="A6:K6"/>
    <mergeCell ref="B32:K32"/>
    <mergeCell ref="A129:A130"/>
    <mergeCell ref="B232:K232"/>
    <mergeCell ref="B74:B75"/>
    <mergeCell ref="B100:B101"/>
    <mergeCell ref="B112:B113"/>
    <mergeCell ref="B127:B128"/>
    <mergeCell ref="B129:B130"/>
    <mergeCell ref="B150:K150"/>
    <mergeCell ref="B185:K185"/>
    <mergeCell ref="B192:K192"/>
    <mergeCell ref="B205:K205"/>
    <mergeCell ref="B215:K215"/>
    <mergeCell ref="B103:K103"/>
    <mergeCell ref="B119:K119"/>
    <mergeCell ref="B126:K126"/>
    <mergeCell ref="B140:K140"/>
    <mergeCell ref="A100:A101"/>
    <mergeCell ref="A114:A115"/>
    <mergeCell ref="B114:B115"/>
    <mergeCell ref="A112:A113"/>
    <mergeCell ref="A127:A128"/>
  </mergeCells>
  <pageMargins left="0.23622047244094488" right="0.23622047244094488" top="0.74803149606299213" bottom="0.74803149606299213" header="0.31496062992125984" footer="0.31496062992125984"/>
  <pageSetup paperSize="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Мария</cp:lastModifiedBy>
  <cp:lastPrinted>2019-04-24T13:54:09Z</cp:lastPrinted>
  <dcterms:created xsi:type="dcterms:W3CDTF">2018-08-07T18:11:56Z</dcterms:created>
  <dcterms:modified xsi:type="dcterms:W3CDTF">2023-04-19T06:20:00Z</dcterms:modified>
</cp:coreProperties>
</file>